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2 (2)" sheetId="181" r:id="rId32"/>
    <sheet name="SF&amp;QC Sec-3" sheetId="176" r:id="rId33"/>
    <sheet name="SF&amp;QC Sec-3 (2)" sheetId="182" r:id="rId34"/>
    <sheet name="SF&amp;QC Sec-3 (3)" sheetId="184" r:id="rId35"/>
    <sheet name="SSPAF" sheetId="177" r:id="rId36"/>
    <sheet name="CAP" sheetId="178" r:id="rId37"/>
    <sheet name="CAP (2)" sheetId="185" r:id="rId38"/>
    <sheet name="AFR17" sheetId="106" state="hidden" r:id="rId39"/>
  </sheets>
  <externalReferences>
    <externalReference r:id="rId40"/>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2">'SF&amp;QC Sec-3'!$A$1:$K$52</definedName>
    <definedName name="_xlnm.Print_Area" localSheetId="33">'SF&amp;QC Sec-3 (2)'!$A$1:$K$52</definedName>
    <definedName name="_xlnm.Print_Area" localSheetId="34">'SF&amp;QC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20" i="185" l="1"/>
  <c r="B4" i="184" l="1"/>
  <c r="B4" i="182"/>
  <c r="B4" i="181"/>
  <c r="D17" i="171" l="1"/>
  <c r="F16" i="180"/>
  <c r="I17" i="179" l="1"/>
  <c r="L17" i="179" s="1"/>
  <c r="I16" i="179"/>
  <c r="G16" i="179"/>
  <c r="L16" i="179" s="1"/>
  <c r="I13" i="179"/>
  <c r="L13" i="179" s="1"/>
  <c r="G12" i="179"/>
  <c r="L12" i="179" s="1"/>
  <c r="I12" i="179"/>
  <c r="K20" i="180" l="1"/>
  <c r="J20" i="180"/>
  <c r="I20" i="180"/>
  <c r="H20" i="180"/>
  <c r="G20" i="180"/>
  <c r="F20" i="180"/>
  <c r="F22" i="180" s="1"/>
  <c r="E20" i="180"/>
  <c r="L18" i="180"/>
  <c r="L15" i="180"/>
  <c r="K16" i="180"/>
  <c r="J16" i="180"/>
  <c r="I16" i="180"/>
  <c r="H16" i="180"/>
  <c r="G16" i="180"/>
  <c r="E16" i="180"/>
  <c r="L14" i="180"/>
  <c r="E22" i="180" l="1"/>
  <c r="I22" i="180"/>
  <c r="H22" i="180"/>
  <c r="G22" i="180"/>
  <c r="K22" i="180"/>
  <c r="J22" i="180"/>
  <c r="L23" i="180" l="1"/>
  <c r="L19" i="180"/>
  <c r="L20" i="180" s="1"/>
  <c r="L13" i="180"/>
  <c r="B4" i="180"/>
  <c r="K25" i="179"/>
  <c r="K27" i="179" s="1"/>
  <c r="J25" i="179"/>
  <c r="J27" i="179" s="1"/>
  <c r="I25" i="179"/>
  <c r="I27" i="179" s="1"/>
  <c r="H25" i="179"/>
  <c r="H27" i="179" s="1"/>
  <c r="G25" i="179"/>
  <c r="G27" i="179" s="1"/>
  <c r="F25" i="179"/>
  <c r="F27" i="179" s="1"/>
  <c r="E25" i="179"/>
  <c r="E27" i="179" s="1"/>
  <c r="M18" i="179"/>
  <c r="K18" i="179"/>
  <c r="H18" i="179"/>
  <c r="F18" i="179"/>
  <c r="E18" i="179"/>
  <c r="J16" i="179"/>
  <c r="J18" i="179" s="1"/>
  <c r="I18" i="179" l="1"/>
  <c r="L18" i="179"/>
  <c r="G18" i="179"/>
  <c r="L12" i="180"/>
  <c r="L16" i="180" s="1"/>
  <c r="L22" i="180" s="1"/>
  <c r="M14" i="179"/>
  <c r="M20" i="179" s="1"/>
  <c r="M24" i="180" s="1"/>
  <c r="K14" i="179"/>
  <c r="K20" i="179" s="1"/>
  <c r="K24" i="180" s="1"/>
  <c r="I14" i="179"/>
  <c r="H14" i="179"/>
  <c r="H20" i="179" s="1"/>
  <c r="H24" i="180" s="1"/>
  <c r="G14" i="179"/>
  <c r="F14" i="179"/>
  <c r="E14" i="179"/>
  <c r="E20" i="179" s="1"/>
  <c r="E24" i="180" s="1"/>
  <c r="F20" i="179" l="1"/>
  <c r="F24" i="180" s="1"/>
  <c r="G20" i="179"/>
  <c r="G24" i="180" s="1"/>
  <c r="I20" i="179"/>
  <c r="I24" i="180" s="1"/>
  <c r="J12" i="179" l="1"/>
  <c r="L14" i="179" l="1"/>
  <c r="L20" i="179" s="1"/>
  <c r="J14" i="179"/>
  <c r="J20" i="179" s="1"/>
  <c r="J24" i="180" s="1"/>
  <c r="L26" i="179"/>
  <c r="L25" i="179"/>
  <c r="L27" i="179" s="1"/>
  <c r="L24" i="179"/>
  <c r="L23" i="179"/>
  <c r="L22" i="179"/>
  <c r="L21" i="179"/>
  <c r="L19" i="179"/>
  <c r="B4" i="179"/>
  <c r="L24" i="180" l="1"/>
  <c r="D14" i="171"/>
  <c r="D12" i="171"/>
  <c r="A10" i="169"/>
  <c r="C16" i="169"/>
  <c r="A15" i="169"/>
  <c r="A14" i="169"/>
  <c r="K18" i="169"/>
  <c r="G18" i="169"/>
  <c r="G15" i="169"/>
  <c r="I13" i="169"/>
  <c r="K11" i="169"/>
  <c r="J11" i="169"/>
  <c r="G11" i="169"/>
  <c r="G10" i="169"/>
  <c r="G9" i="169"/>
  <c r="G7" i="169"/>
  <c r="E7" i="169"/>
  <c r="B18" i="185" s="1"/>
  <c r="A7" i="169"/>
  <c r="B17" i="185" s="1"/>
  <c r="B20"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4"/>
  <c r="B1" i="181"/>
  <c r="B1" i="182"/>
  <c r="B2" i="184"/>
  <c r="B2" i="181"/>
  <c r="B2" i="182"/>
  <c r="B2" i="177"/>
  <c r="B2" i="180"/>
  <c r="A2" i="170"/>
  <c r="A2" i="173"/>
  <c r="B2" i="174"/>
  <c r="B17" i="178"/>
  <c r="B1" i="179"/>
  <c r="B18"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B4411" i="106" s="1"/>
  <c r="D4411" i="106" s="1"/>
  <c r="C224" i="5"/>
  <c r="C228" i="5"/>
  <c r="C259" i="5"/>
  <c r="B7761" i="106"/>
  <c r="D7761" i="106" s="1"/>
  <c r="L127" i="29"/>
  <c r="L129" i="29" s="1"/>
  <c r="L136" i="29"/>
  <c r="L138" i="29" s="1"/>
  <c r="L148" i="29"/>
  <c r="I7" i="145"/>
  <c r="I6" i="145"/>
  <c r="D86" i="36"/>
  <c r="D84" i="36"/>
  <c r="K75" i="29"/>
  <c r="K130" i="29"/>
  <c r="B2805" i="106" s="1"/>
  <c r="D2805" i="106" s="1"/>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B2977" i="106" s="1"/>
  <c r="D2977" i="106" s="1"/>
  <c r="K83" i="29"/>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31" i="108"/>
  <c r="F36" i="108"/>
  <c r="F37" i="108"/>
  <c r="G28" i="108"/>
  <c r="G29" i="108"/>
  <c r="E30" i="108"/>
  <c r="G30" i="108"/>
  <c r="D31" i="108"/>
  <c r="D36" i="108"/>
  <c r="D37" i="108"/>
  <c r="E31" i="108"/>
  <c r="G31" i="108"/>
  <c r="E33" i="108"/>
  <c r="G33" i="108"/>
  <c r="E34" i="108"/>
  <c r="G34" i="108"/>
  <c r="E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D4" i="7"/>
  <c r="B1760" i="106" s="1"/>
  <c r="D1760" i="106" s="1"/>
  <c r="D5" i="7"/>
  <c r="B1761" i="106" s="1"/>
  <c r="D1761" i="106" s="1"/>
  <c r="D13" i="7"/>
  <c r="B3726" i="106" s="1"/>
  <c r="D3726" i="106" s="1"/>
  <c r="D9" i="7"/>
  <c r="B1767" i="106" s="1"/>
  <c r="D1767" i="106" s="1"/>
  <c r="F127" i="34"/>
  <c r="B5847" i="106"/>
  <c r="D5847" i="106" s="1"/>
  <c r="B5752" i="106"/>
  <c r="D5752" i="106" s="1"/>
  <c r="B5599" i="106"/>
  <c r="D5599" i="106" s="1"/>
  <c r="H173" i="5"/>
  <c r="B5906" i="106" s="1"/>
  <c r="D5906" i="106" s="1"/>
  <c r="F105" i="34"/>
  <c r="D7" i="7"/>
  <c r="B1763" i="106" s="1"/>
  <c r="D1763" i="106" s="1"/>
  <c r="B1746" i="106"/>
  <c r="D1746" i="106" s="1"/>
  <c r="D17" i="7"/>
  <c r="B4104" i="106" s="1"/>
  <c r="D4104" i="106" s="1"/>
  <c r="D11" i="7"/>
  <c r="B1768" i="106" s="1"/>
  <c r="D1768" i="106" s="1"/>
  <c r="D15" i="7"/>
  <c r="B1772" i="106" s="1"/>
  <c r="D1772" i="106" s="1"/>
  <c r="B4373" i="106" l="1"/>
  <c r="D4373" i="106" s="1"/>
  <c r="K24" i="12"/>
  <c r="J90" i="28"/>
  <c r="L13" i="11"/>
  <c r="B2060" i="106" s="1"/>
  <c r="D2060" i="106" s="1"/>
  <c r="K173" i="5"/>
  <c r="K6" i="4" s="1"/>
  <c r="B3570" i="106" s="1"/>
  <c r="D3570" i="106" s="1"/>
  <c r="F36" i="34"/>
  <c r="E29" i="108"/>
  <c r="F61" i="34"/>
  <c r="G35" i="108"/>
  <c r="H112" i="29"/>
  <c r="B7018" i="106" s="1"/>
  <c r="D7018" i="106" s="1"/>
  <c r="B2091" i="106"/>
  <c r="D2091" i="106" s="1"/>
  <c r="B85" i="36"/>
  <c r="B86" i="36" s="1"/>
  <c r="B87" i="36" s="1"/>
  <c r="B83" i="36"/>
  <c r="F66" i="34"/>
  <c r="B4202" i="106"/>
  <c r="D4202" i="106" s="1"/>
  <c r="I331" i="29"/>
  <c r="B7222" i="106" s="1"/>
  <c r="D7222" i="106" s="1"/>
  <c r="B4156" i="106"/>
  <c r="D4156" i="106" s="1"/>
  <c r="B2823" i="106"/>
  <c r="D2823" i="106" s="1"/>
  <c r="F34" i="34"/>
  <c r="B3654" i="106"/>
  <c r="D3654" i="106" s="1"/>
  <c r="J341" i="29"/>
  <c r="B7235" i="106" s="1"/>
  <c r="D7235" i="106" s="1"/>
  <c r="K339" i="29"/>
  <c r="K341" i="29" s="1"/>
  <c r="C341" i="29"/>
  <c r="B3621" i="106" s="1"/>
  <c r="D3621" i="106" s="1"/>
  <c r="L354" i="29"/>
  <c r="L331" i="29"/>
  <c r="C331" i="29"/>
  <c r="B7216" i="106" s="1"/>
  <c r="D7216" i="106" s="1"/>
  <c r="L5" i="11"/>
  <c r="B2056" i="106" s="1"/>
  <c r="D2056" i="106" s="1"/>
  <c r="L15" i="11"/>
  <c r="B3459" i="106" s="1"/>
  <c r="D3459" i="106" s="1"/>
  <c r="K28" i="118"/>
  <c r="O27" i="118" s="1"/>
  <c r="O29" i="118" s="1"/>
  <c r="G15" i="145"/>
  <c r="D60" i="36"/>
  <c r="C41" i="3"/>
  <c r="B93" i="106" s="1"/>
  <c r="D93" i="106" s="1"/>
  <c r="B5096" i="106"/>
  <c r="D5096" i="106" s="1"/>
  <c r="K274" i="5"/>
  <c r="K84" i="29"/>
  <c r="B3647" i="106"/>
  <c r="D3647" i="106" s="1"/>
  <c r="J354" i="29"/>
  <c r="B7245" i="106" s="1"/>
  <c r="D7245" i="106" s="1"/>
  <c r="K178" i="29"/>
  <c r="F13" i="4" s="1"/>
  <c r="B2596" i="106" s="1"/>
  <c r="D2596" i="106" s="1"/>
  <c r="G204" i="29"/>
  <c r="F135" i="34"/>
  <c r="G172" i="5"/>
  <c r="G173" i="5" s="1"/>
  <c r="E38" i="108"/>
  <c r="F28" i="108"/>
  <c r="B3670" i="106"/>
  <c r="D3670" i="106" s="1"/>
  <c r="G331" i="29"/>
  <c r="B7220" i="106" s="1"/>
  <c r="D7220" i="106" s="1"/>
  <c r="B7206" i="106"/>
  <c r="D7206" i="106" s="1"/>
  <c r="B3669" i="106"/>
  <c r="D3669" i="106" s="1"/>
  <c r="K278" i="29"/>
  <c r="B1452" i="106"/>
  <c r="D1452" i="106" s="1"/>
  <c r="C129" i="29"/>
  <c r="E102" i="29"/>
  <c r="B2790" i="106" s="1"/>
  <c r="D2790" i="106" s="1"/>
  <c r="L305" i="29"/>
  <c r="H352" i="29"/>
  <c r="B7242" i="106" s="1"/>
  <c r="D7242" i="106" s="1"/>
  <c r="K162" i="29"/>
  <c r="H166" i="29"/>
  <c r="E168" i="29"/>
  <c r="B1309" i="106" s="1"/>
  <c r="D1309" i="106" s="1"/>
  <c r="C109" i="5"/>
  <c r="B5121" i="106" s="1"/>
  <c r="D5121" i="106" s="1"/>
  <c r="D109" i="5"/>
  <c r="F129" i="34"/>
  <c r="D5" i="4"/>
  <c r="B3406" i="106" s="1"/>
  <c r="D3406" i="106" s="1"/>
  <c r="D12" i="7"/>
  <c r="B1769" i="106" s="1"/>
  <c r="D1769" i="106" s="1"/>
  <c r="H109" i="5"/>
  <c r="F110" i="34"/>
  <c r="F130" i="34"/>
  <c r="J274" i="5"/>
  <c r="B7054" i="106" s="1"/>
  <c r="D7054" i="106" s="1"/>
  <c r="G109" i="5"/>
  <c r="C172" i="5"/>
  <c r="F126" i="34"/>
  <c r="E109" i="5"/>
  <c r="E4" i="4" s="1"/>
  <c r="B2630" i="106" s="1"/>
  <c r="D2630" i="106" s="1"/>
  <c r="H6" i="4"/>
  <c r="B2656" i="106" s="1"/>
  <c r="D2656" i="106" s="1"/>
  <c r="H76" i="4"/>
  <c r="B3298" i="106" s="1"/>
  <c r="D3298" i="106" s="1"/>
  <c r="J77" i="4"/>
  <c r="B6262" i="106" s="1"/>
  <c r="D6262" i="106" s="1"/>
  <c r="I173" i="5"/>
  <c r="B4216" i="106" s="1"/>
  <c r="D4216" i="106" s="1"/>
  <c r="K76" i="4"/>
  <c r="B3586" i="106" s="1"/>
  <c r="D3586" i="106" s="1"/>
  <c r="F77" i="4"/>
  <c r="B3255" i="106" s="1"/>
  <c r="D3255" i="106" s="1"/>
  <c r="J41" i="3"/>
  <c r="B6216" i="106" s="1"/>
  <c r="D6216" i="106" s="1"/>
  <c r="K41" i="3"/>
  <c r="F173" i="5"/>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J7" i="4"/>
  <c r="B3447" i="106"/>
  <c r="D3447" i="106" s="1"/>
  <c r="D19" i="7"/>
  <c r="B1775" i="106" s="1"/>
  <c r="D1775" i="106" s="1"/>
  <c r="B7270" i="106"/>
  <c r="C34" i="131"/>
  <c r="B7733" i="106" l="1"/>
  <c r="D7733" i="106" s="1"/>
  <c r="K26" i="12"/>
  <c r="B7743" i="106" s="1"/>
  <c r="D7743" i="106" s="1"/>
  <c r="D7251" i="106"/>
  <c r="D7250" i="106"/>
  <c r="D30" i="36"/>
  <c r="B7760" i="106"/>
  <c r="D7760" i="106" s="1"/>
  <c r="B5770" i="106"/>
  <c r="D5770" i="106" s="1"/>
  <c r="K13" i="4"/>
  <c r="B3572" i="106" s="1"/>
  <c r="D3572" i="106" s="1"/>
  <c r="B3672" i="106"/>
  <c r="D3672" i="106" s="1"/>
  <c r="K102" i="29"/>
  <c r="L16" i="11"/>
  <c r="B2061" i="106" s="1"/>
  <c r="D2061" i="106" s="1"/>
  <c r="J16" i="4"/>
  <c r="B6226" i="106" s="1"/>
  <c r="D6226" i="106" s="1"/>
  <c r="K331" i="29"/>
  <c r="K77" i="4"/>
  <c r="B3587" i="106" s="1"/>
  <c r="D3587" i="106" s="1"/>
  <c r="B5914" i="106"/>
  <c r="D5914" i="106" s="1"/>
  <c r="L114" i="29"/>
  <c r="B1365" i="106"/>
  <c r="D1365" i="106" s="1"/>
  <c r="F65" i="34"/>
  <c r="B5778" i="106"/>
  <c r="D5778" i="106" s="1"/>
  <c r="G6" i="4"/>
  <c r="B2604" i="106" s="1"/>
  <c r="D2604" i="106" s="1"/>
  <c r="D274" i="5"/>
  <c r="I6" i="4"/>
  <c r="B5011" i="106" s="1"/>
  <c r="D5011" i="106" s="1"/>
  <c r="C114" i="29"/>
  <c r="B757" i="106" s="1"/>
  <c r="D757" i="106" s="1"/>
  <c r="B3724" i="106"/>
  <c r="D3724" i="106" s="1"/>
  <c r="F73" i="34"/>
  <c r="G15" i="4"/>
  <c r="B6032" i="106" s="1"/>
  <c r="D6032" i="106" s="1"/>
  <c r="F175" i="34"/>
  <c r="C4" i="4"/>
  <c r="B2551" i="106" s="1"/>
  <c r="D2551" i="106" s="1"/>
  <c r="B5214" i="106"/>
  <c r="D5214" i="106" s="1"/>
  <c r="C173" i="5"/>
  <c r="B6024" i="106"/>
  <c r="D6024" i="106" s="1"/>
  <c r="G4" i="4"/>
  <c r="B2603" i="106" s="1"/>
  <c r="D2603" i="106" s="1"/>
  <c r="B6025" i="106"/>
  <c r="D6025" i="106" s="1"/>
  <c r="H4" i="4"/>
  <c r="B5356" i="106"/>
  <c r="D5356" i="106" s="1"/>
  <c r="D4" i="4"/>
  <c r="B2564" i="106" s="1"/>
  <c r="D2564" i="106" s="1"/>
  <c r="F274" i="5"/>
  <c r="F275" i="5"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K114" i="29" l="1"/>
  <c r="K306" i="29"/>
  <c r="B1561" i="106" s="1"/>
  <c r="D1561" i="106" s="1"/>
  <c r="J17" i="4"/>
  <c r="B6227" i="106" s="1"/>
  <c r="D6227" i="106" s="1"/>
  <c r="F8" i="4"/>
  <c r="B2595" i="106" s="1"/>
  <c r="D2595" i="106" s="1"/>
  <c r="B2655" i="106"/>
  <c r="D2655" i="106" s="1"/>
  <c r="H8" i="4"/>
  <c r="B5223" i="106"/>
  <c r="D5223" i="106" s="1"/>
  <c r="C6" i="4"/>
  <c r="B2553" i="106" s="1"/>
  <c r="D2553"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D10" i="171" l="1"/>
  <c r="D19" i="171" s="1"/>
  <c r="D32" i="171" s="1"/>
  <c r="D49" i="171" s="1"/>
  <c r="D6" i="146"/>
  <c r="J10" i="4"/>
  <c r="B6225" i="106" s="1"/>
  <c r="D6225"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<sst xmlns="http://schemas.openxmlformats.org/spreadsheetml/2006/main" count="5369" uniqueCount="2206">
  <si>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</si>
  <si>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</si>
  <si>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</si>
  <si>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</si>
  <si>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</si>
  <si>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</si>
  <si>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</si>
  <si>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</si>
  <si>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</si>
  <si>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</si>
  <si>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</si>
  <si>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</si>
  <si>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</si>
  <si>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</si>
  <si>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</si>
  <si>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</si>
  <si>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</si>
  <si>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</si>
  <si>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</si>
  <si>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</si>
  <si>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</si>
  <si>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</si>
  <si>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</si>
  <si>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</si>
  <si>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</si>
  <si>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</si>
  <si>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</si>
  <si>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</si>
  <si>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</si>
  <si>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</si>
  <si>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</si>
  <si>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</si>
  <si>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</si>
  <si>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</si>
  <si>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</si>
  <si>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</si>
  <si>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</si>
  <si>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</si>
  <si>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</si>
  <si>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</si>
  <si>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</si>
  <si>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</si>
  <si>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</si>
  <si>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</si>
  <si>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</si>
  <si>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</si>
  <si>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</si>
  <si>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</si>
  <si>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</si>
  <si>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</si>
  <si>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</si>
  <si>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</si>
  <si>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</si>
  <si>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</si>
  <si>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</si>
  <si>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</si>
  <si>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</si>
  <si>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</si>
  <si>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</si>
  <si>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</si>
  <si>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</si>
  <si>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</si>
  <si>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</si>
  <si>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</si>
  <si>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</si>
  <si>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</si>
  <si>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</si>
  <si>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</si>
  <si>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</si>
  <si>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</si>
  <si>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</si>
  <si>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</si>
  <si>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</si>
  <si>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</si>
  <si>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</si>
  <si>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</si>
  <si>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</si>
  <si>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</si>
  <si>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</si>
  <si>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</si>
  <si>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</si>
  <si>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</si>
  <si>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</si>
  <si>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</si>
  <si>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</si>
  <si>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</si>
  <si>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</si>
  <si>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</si>
  <si>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</si>
  <si>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</si>
  <si>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</si>
  <si>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</si>
  <si>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</si>
  <si>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</si>
  <si>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</si>
  <si>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</si>
  <si>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</si>
  <si>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</si>
  <si>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</si>
  <si>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</si>
  <si>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</si>
  <si>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</si>
  <si>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</si>
  <si>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</si>
  <si>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</si>
  <si>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</si>
  <si>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</si>
  <si>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</si>
  <si>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</si>
  <si>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</si>
  <si>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</si>
  <si>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</si>
  <si>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</si>
  <si>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</si>
  <si>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</si>
  <si>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</si>
  <si>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</si>
  <si>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</si>
  <si>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</si>
  <si>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</si>
  <si>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</si>
  <si>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</si>
  <si>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</si>
  <si>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</si>
  <si>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</si>
  <si>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</si>
  <si>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</si>
  <si>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</si>
  <si>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</si>
  <si>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</si>
  <si>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</si>
  <si>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</si>
  <si>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</si>
  <si>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</si>
  <si>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</si>
  <si>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</si>
  <si>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</si>
  <si>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</si>
  <si>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</si>
  <si>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</si>
  <si>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</si>
  <si>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</si>
  <si>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</si>
  <si>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</si>
  <si>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</si>
  <si>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</si>
  <si>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</si>
  <si>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</si>
  <si>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</si>
  <si>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</si>
  <si>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</si>
  <si>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</si>
  <si>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</si>
  <si>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</si>
  <si>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</si>
  <si>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</si>
  <si>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</si>
  <si>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</si>
  <si>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</si>
  <si>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</si>
  <si>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</si>
  <si>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</si>
  <si>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</si>
  <si>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</si>
  <si>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</si>
  <si>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</si>
  <si>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</si>
  <si>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</si>
  <si>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</si>
  <si>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</si>
  <si>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</si>
  <si>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</si>
  <si>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</si>
  <si>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</si>
  <si>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</si>
  <si>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</si>
  <si>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</si>
  <si>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</si>
  <si>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</si>
  <si>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</si>
  <si>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</si>
  <si>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</si>
  <si>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</si>
  <si>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</si>
  <si>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</si>
  <si>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</si>
  <si>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</si>
  <si>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</si>
  <si>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</si>
  <si>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</si>
  <si>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</si>
  <si>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</si>
  <si>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</si>
  <si>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</si>
  <si>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</si>
  <si>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</si>
  <si>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</si>
  <si>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</si>
  <si>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</si>
  <si>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</si>
  <si>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</si>
  <si>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</si>
  <si>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</si>
  <si>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</si>
  <si>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</si>
  <si>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</si>
  <si>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</si>
  <si>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</si>
  <si>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</si>
  <si>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</si>
  <si>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</si>
  <si>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</si>
  <si>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</si>
  <si>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</si>
  <si>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</si>
  <si>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</si>
  <si>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</si>
  <si>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</si>
  <si>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</si>
  <si>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</si>
  <si>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</si>
  <si>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</si>
  <si>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</si>
  <si>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</si>
  <si>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</si>
  <si>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</si>
  <si>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</si>
  <si>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</si>
  <si>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</si>
  <si>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</si>
  <si>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</si>
  <si>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</si>
  <si>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</si>
  <si>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</si>
  <si>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</si>
  <si>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</si>
  <si>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</si>
  <si>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</si>
  <si>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</si>
  <si>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</si>
  <si>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</si>
  <si>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</si>
  <si>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</si>
  <si>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</si>
  <si>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</si>
  <si>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</si>
  <si>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</si>
  <si>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</si>
  <si>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</si>
  <si>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</si>
  <si>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</si>
  <si>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</si>
  <si>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</si>
  <si>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</si>
  <si>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</si>
  <si>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</si>
  <si>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</si>
  <si>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</si>
  <si>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</si>
  <si>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</si>
  <si>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</si>
  <si>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</si>
  <si>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</si>
  <si>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</si>
  <si>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</si>
  <si>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</si>
  <si>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</si>
  <si>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</si>
  <si>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</si>
  <si>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</si>
  <si>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</si>
  <si>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</si>
  <si>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</si>
  <si>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</si>
  <si>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</si>
  <si>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</si>
  <si>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</si>
  <si>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</si>
  <si>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</si>
  <si>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</si>
  <si>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</si>
  <si>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</si>
  <si>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</si>
  <si>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</si>
  <si>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</si>
  <si>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</si>
  <si>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</si>
  <si>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</si>
  <si>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</si>
  <si>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</si>
  <si>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</si>
  <si>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</si>
  <si>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</si>
  <si>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</si>
  <si>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</si>
  <si>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</si>
  <si>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</si>
  <si>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</si>
  <si>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</si>
  <si>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</si>
  <si>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</si>
  <si>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</si>
  <si>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</si>
  <si>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</si>
  <si>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</si>
  <si>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</si>
  <si>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</si>
  <si>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</si>
  <si>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</si>
  <si>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</si>
  <si>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</si>
  <si>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</si>
  <si>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</si>
  <si>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</si>
  <si>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</si>
  <si>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</si>
  <si>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</si>
  <si>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</si>
  <si>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</si>
  <si>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</si>
  <si>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</si>
  <si>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</si>
  <si>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</si>
  <si>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</si>
  <si>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</si>
  <si>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</si>
  <si>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</si>
  <si>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</si>
  <si>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</si>
  <si>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</si>
  <si>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</si>
  <si>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</si>
  <si>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</si>
  <si>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</si>
  <si>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</si>
  <si>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</si>
  <si>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</si>
  <si>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</si>
  <si>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</si>
  <si>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</si>
  <si>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</si>
  <si>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</si>
  <si>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</si>
  <si>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</si>
  <si>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</si>
  <si>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</si>
  <si>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</si>
  <si>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</si>
  <si>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</si>
  <si>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</si>
  <si>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</si>
  <si>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</si>
  <si>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</si>
  <si>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</si>
  <si>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</si>
  <si>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</si>
  <si>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</si>
  <si>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</si>
  <si>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</si>
  <si>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</si>
  <si>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</si>
  <si>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</si>
  <si>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</si>
  <si>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</si>
  <si>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</si>
  <si>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</si>
  <si>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</si>
  <si>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</si>
  <si>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</si>
  <si>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</si>
  <si>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</si>
  <si>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</si>
  <si>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</si>
  <si>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</si>
  <si>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</si>
  <si>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</si>
  <si>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</si>
  <si>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</si>
  <si>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</si>
  <si>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</si>
  <si>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</si>
  <si>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</si>
  <si>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</si>
  <si>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</si>
  <si>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</si>
  <si>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</si>
  <si>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</si>
  <si>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</si>
  <si>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</si>
  <si>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</si>
  <si>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</si>
  <si>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</si>
  <si>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</si>
  <si>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</si>
  <si>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</si>
  <si>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</si>
  <si>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</si>
  <si>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</si>
  <si>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</si>
  <si>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</si>
  <si>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</si>
  <si>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</si>
  <si>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</si>
  <si>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</si>
  <si>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</si>
  <si>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</si>
  <si>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</si>
  <si>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</si>
  <si>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</si>
  <si>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</si>
  <si>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</si>
  <si>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</si>
  <si>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</si>
  <si>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</si>
  <si>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</si>
  <si>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</si>
  <si>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</si>
  <si>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</si>
  <si>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</si>
  <si>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</si>
  <si>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</si>
  <si>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</si>
  <si>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</si>
  <si>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</si>
  <si>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</si>
  <si>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</si>
  <si>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</si>
  <si>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</si>
  <si>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</si>
  <si>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</si>
  <si>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</si>
  <si>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</si>
  <si>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</si>
  <si>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</si>
  <si>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</si>
  <si>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</si>
  <si>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</si>
  <si>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</si>
  <si>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</si>
  <si>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</si>
  <si>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</si>
  <si>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</si>
  <si>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</si>
  <si>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</si>
  <si>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</si>
  <si>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</si>
  <si>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</si>
  <si>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</si>
  <si>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</si>
  <si>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</si>
  <si>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</si>
  <si>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</si>
  <si>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</si>
  <si>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</si>
  <si>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</si>
  <si>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</si>
  <si>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</si>
  <si>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</si>
  <si>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</si>
  <si>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</si>
  <si>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</si>
  <si>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</si>
  <si>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</si>
  <si>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</si>
  <si>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</si>
  <si>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</si>
  <si>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</si>
  <si>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</si>
  <si>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</si>
  <si>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</si>
  <si>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</si>
  <si>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</si>
  <si>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</si>
  <si>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</si>
  <si>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</si>
  <si>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</si>
  <si>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</si>
  <si>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</si>
  <si>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</si>
  <si>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</si>
  <si>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</si>
  <si>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</si>
  <si>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</si>
  <si>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</si>
  <si>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</si>
  <si>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</si>
  <si>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</si>
  <si>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</si>
  <si>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</si>
  <si>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</si>
  <si>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</si>
  <si>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</si>
  <si>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</si>
  <si>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</si>
  <si>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</si>
  <si>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</si>
  <si>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</si>
  <si>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</si>
  <si>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</si>
  <si>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</si>
  <si>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</si>
  <si>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</si>
  <si>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</si>
  <si>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</si>
  <si>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</si>
  <si>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</si>
  <si>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</si>
  <si>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</si>
  <si>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</si>
  <si>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</si>
  <si>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</si>
  <si>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</si>
  <si>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</si>
  <si>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</si>
  <si>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</si>
  <si>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</si>
  <si>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</si>
  <si>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</si>
  <si>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</si>
  <si>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</si>
  <si>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</si>
  <si>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</si>
  <si>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</si>
  <si>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</si>
  <si>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</si>
  <si>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</si>
  <si>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</si>
  <si>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</si>
  <si>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</si>
  <si>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</si>
  <si>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</si>
  <si>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</si>
  <si>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</si>
  <si>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</si>
  <si>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</si>
  <si>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</si>
  <si>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</si>
  <si>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</si>
  <si>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</si>
  <si>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</si>
  <si>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</si>
  <si>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</si>
  <si>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</si>
  <si>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</si>
  <si>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</si>
  <si>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</si>
  <si>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</si>
  <si>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</si>
  <si>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</si>
  <si>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</si>
  <si>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</si>
  <si>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</si>
  <si>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</si>
  <si>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</si>
  <si>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</si>
  <si>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</si>
  <si>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</si>
  <si>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</si>
  <si>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</si>
  <si>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</si>
  <si>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</si>
  <si>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</si>
  <si>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</si>
  <si>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</si>
  <si>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</si>
  <si>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</si>
  <si>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</si>
  <si>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</si>
  <si>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</si>
  <si>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</si>
  <si>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</si>
  <si>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</si>
  <si>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</si>
  <si>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</si>
  <si>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</si>
  <si>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</si>
  <si>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</si>
  <si>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</si>
  <si>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</si>
  <si>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</si>
  <si>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</si>
  <si>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</si>
  <si>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</si>
  <si>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</si>
  <si>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</si>
  <si>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</si>
  <si>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</si>
  <si>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</si>
  <si>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</si>
  <si>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</si>
  <si>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</si>
  <si>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</si>
  <si>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</si>
  <si>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</si>
  <si>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</si>
  <si>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</si>
  <si>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</si>
  <si>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</si>
  <si>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</si>
  <si>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</si>
  <si>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</si>
  <si>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</si>
  <si>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</si>
  <si>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</si>
  <si>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</si>
  <si>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</si>
  <si>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</si>
  <si>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</si>
  <si>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</si>
  <si>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</si>
  <si>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</si>
  <si>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</si>
  <si>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</si>
  <si>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</si>
  <si>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</si>
  <si>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</si>
  <si>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</si>
  <si>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</si>
  <si>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</si>
  <si>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</si>
  <si>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</si>
  <si>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</si>
  <si>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</si>
  <si>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</si>
  <si>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</si>
  <si>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</si>
  <si>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</si>
  <si>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</si>
  <si>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</si>
  <si>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</si>
  <si>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</si>
  <si>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</si>
  <si>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</si>
  <si>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</si>
  <si>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</si>
  <si>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</si>
  <si>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</si>
  <si>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</si>
  <si>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</si>
  <si>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</si>
  <si>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</si>
  <si>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</si>
  <si>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</si>
  <si>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</si>
  <si>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</si>
  <si>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</si>
  <si>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</si>
  <si>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</si>
  <si>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</si>
  <si>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</si>
  <si>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</si>
  <si>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</si>
  <si>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</si>
  <si>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</si>
  <si>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</si>
  <si>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</si>
  <si>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</si>
  <si>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</si>
  <si>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</si>
  <si>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</si>
  <si>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</si>
  <si>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</si>
  <si>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</si>
  <si>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</si>
  <si>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</si>
  <si>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</si>
  <si>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</si>
  <si>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</si>
  <si>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</si>
  <si>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</si>
  <si>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</si>
  <si>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</si>
  <si>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</si>
  <si>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</si>
  <si>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</si>
  <si>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</si>
  <si>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</si>
  <si>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</si>
  <si>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</si>
  <si>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</si>
  <si>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</si>
  <si>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</si>
  <si>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</si>
  <si>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</si>
  <si>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</si>
  <si>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</si>
  <si>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</si>
  <si>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</si>
  <si>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</si>
  <si>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</si>
  <si>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</si>
  <si>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</si>
  <si>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</si>
  <si>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</si>
  <si>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</si>
  <si>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</si>
  <si>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</si>
  <si>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</si>
  <si>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</si>
  <si>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</si>
  <si>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</si>
  <si>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</si>
  <si>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</si>
  <si>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</si>
  <si>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</si>
  <si>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</si>
  <si>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</si>
  <si>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</si>
  <si>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</si>
  <si>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</si>
  <si>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</si>
  <si>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</si>
  <si>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</si>
  <si>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</si>
  <si>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</si>
  <si>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</si>
  <si>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</si>
  <si>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</si>
  <si>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</si>
  <si>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</si>
  <si>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</si>
  <si>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</si>
  <si>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</si>
  <si>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</si>
  <si>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</si>
  <si>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</si>
  <si>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</si>
  <si>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</si>
  <si>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</si>
  <si>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</si>
  <si>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</si>
  <si>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</si>
  <si>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</si>
  <si>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</si>
  <si>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</si>
  <si>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</si>
  <si>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</si>
  <si>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</si>
  <si>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</si>
  <si>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</si>
  <si>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</si>
  <si>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</si>
  <si>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</si>
  <si>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</si>
  <si>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</si>
  <si>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</si>
  <si>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</si>
  <si>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</si>
  <si>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</si>
  <si>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</si>
  <si>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</si>
  <si>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</si>
  <si>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</si>
  <si>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</si>
  <si>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</si>
  <si>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</si>
  <si>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</si>
  <si>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</si>
  <si>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</si>
  <si>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</si>
  <si>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</si>
  <si>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</si>
  <si>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</si>
  <si>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</si>
  <si>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</si>
  <si>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</si>
  <si>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</si>
  <si>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</si>
  <si>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</si>
  <si>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</si>
  <si>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</si>
  <si>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</si>
  <si>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</si>
  <si>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</si>
  <si>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</si>
  <si>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</si>
  <si>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</si>
  <si>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</si>
  <si>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</si>
  <si>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</si>
  <si>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</si>
  <si>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</si>
  <si>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</si>
  <si>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</si>
  <si>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</si>
  <si>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</si>
  <si>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</si>
  <si>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</si>
  <si>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</si>
  <si>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</si>
  <si>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</si>
  <si>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</si>
  <si>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</si>
  <si>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</si>
  <si>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</si>
  <si>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</si>
  <si>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</si>
  <si>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</si>
  <si>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</si>
  <si>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</si>
  <si>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</si>
  <si>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</si>
  <si>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</si>
  <si>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</si>
  <si>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</si>
  <si>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</si>
  <si>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</si>
  <si>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</si>
  <si>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</si>
  <si>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</si>
  <si>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</si>
  <si>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</si>
  <si>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</si>
  <si>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</si>
  <si>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</si>
  <si>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</si>
  <si>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</si>
  <si>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</si>
  <si>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</si>
  <si>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</si>
  <si>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</si>
  <si>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</si>
  <si>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</si>
  <si>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</si>
  <si>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</si>
  <si>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</si>
  <si>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</si>
  <si>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</si>
  <si>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</si>
  <si>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</si>
  <si>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</si>
  <si>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</si>
  <si>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</si>
  <si>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</si>
  <si>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</si>
  <si>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</si>
  <si>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</si>
  <si>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</si>
  <si>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</si>
  <si>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</si>
  <si>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</si>
  <si>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</si>
  <si>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</si>
  <si>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</si>
  <si>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</si>
  <si>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</si>
  <si>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</si>
  <si>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</si>
  <si>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</si>
  <si>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</si>
  <si>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</si>
  <si>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</si>
  <si>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</si>
  <si>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</si>
  <si>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</si>
  <si>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</si>
  <si>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</si>
  <si>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</si>
  <si>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</si>
  <si>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</si>
  <si>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</si>
  <si>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</si>
  <si>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</si>
  <si>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</si>
  <si>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</si>
  <si>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</si>
  <si>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</si>
  <si>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</si>
  <si>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</si>
  <si>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</si>
  <si>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</si>
  <si>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</si>
  <si>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</si>
  <si>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</si>
  <si>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</si>
  <si>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</si>
  <si>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</si>
  <si>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</si>
  <si>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</si>
  <si>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</si>
  <si>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</si>
  <si>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</si>
  <si>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</si>
  <si>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</si>
  <si>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</si>
  <si>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</si>
  <si>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</si>
  <si>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</si>
  <si>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</si>
  <si>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</si>
  <si>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</si>
  <si>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</si>
  <si>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</si>
  <si>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</si>
  <si>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</si>
  <si>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</si>
  <si>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</si>
  <si>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</si>
  <si>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</si>
  <si>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</si>
  <si>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</si>
  <si>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</si>
  <si>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</si>
  <si>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</si>
  <si>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</si>
  <si>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</si>
  <si>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</si>
  <si>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</si>
  <si>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</si>
  <si>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</si>
  <si>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</si>
  <si>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</si>
  <si>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</si>
  <si>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</si>
  <si>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</si>
  <si>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</si>
  <si>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</si>
  <si>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</si>
  <si>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</si>
  <si>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</si>
  <si>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</si>
  <si>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</si>
  <si>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</si>
  <si>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</si>
  <si>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</si>
  <si>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</si>
  <si>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</si>
  <si>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</si>
  <si>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</si>
  <si>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</si>
  <si>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</si>
  <si>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</si>
  <si>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</si>
  <si>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</si>
  <si>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</si>
  <si>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</si>
  <si>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</si>
  <si>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</si>
  <si>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</si>
  <si>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</si>
  <si>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</si>
  <si>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</si>
  <si>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</si>
  <si>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</si>
  <si>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</si>
  <si>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</si>
  <si>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</si>
  <si>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</si>
  <si>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</si>
  <si>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</si>
  <si>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</si>
  <si>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</si>
  <si>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</si>
  <si>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</si>
  <si>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</si>
  <si>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</si>
  <si>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</si>
  <si>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</si>
  <si>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</si>
  <si>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</si>
  <si>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</si>
  <si>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</si>
  <si>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</si>
  <si>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</si>
  <si>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</si>
  <si>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</si>
  <si>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</si>
  <si>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</si>
  <si>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</si>
  <si>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</si>
  <si>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</si>
  <si>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</si>
  <si>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</si>
  <si>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</si>
  <si>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</si>
  <si>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</si>
  <si>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</si>
  <si>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</si>
  <si>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</si>
  <si>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</si>
  <si>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</si>
  <si>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</si>
  <si>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</si>
  <si>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</si>
  <si>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</si>
  <si>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</si>
  <si>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</si>
  <si>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</si>
  <si>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</si>
  <si>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</si>
  <si>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</si>
  <si>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</si>
  <si>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</si>
  <si>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</si>
  <si>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</si>
  <si>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</si>
  <si>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</si>
  <si>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</si>
  <si>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</si>
  <si>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</si>
  <si>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</si>
  <si>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</si>
  <si>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</si>
  <si>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</si>
  <si>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</si>
  <si>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</si>
  <si>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</si>
  <si>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</si>
  <si>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</si>
  <si>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</si>
  <si>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</si>
  <si>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</si>
  <si>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</si>
  <si>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</si>
  <si>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</si>
  <si>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</si>
  <si>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</si>
  <si>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</si>
  <si>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</si>
  <si>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</si>
  <si>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</si>
  <si>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</si>
  <si>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</si>
  <si>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</si>
  <si>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</si>
  <si>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</si>
  <si>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</si>
  <si>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</si>
  <si>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</si>
  <si>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</si>
  <si>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</si>
  <si>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</si>
  <si>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</si>
  <si>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</si>
  <si>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</si>
  <si>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</si>
  <si>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</si>
  <si>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</si>
  <si>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</si>
  <si>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</si>
  <si>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</si>
  <si>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</si>
  <si>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</si>
  <si>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</si>
  <si>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</si>
  <si>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</si>
  <si>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</si>
  <si>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</si>
  <si>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</si>
  <si>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</si>
  <si>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</si>
  <si>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</si>
  <si>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</si>
  <si>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</si>
  <si>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</si>
  <si>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</si>
  <si>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</si>
  <si>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</si>
  <si>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</si>
  <si>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</si>
  <si>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</si>
  <si>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</si>
  <si>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</si>
  <si>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</si>
  <si>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</si>
  <si>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</si>
  <si>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</si>
  <si>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</si>
  <si>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</si>
  <si>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</si>
  <si>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</si>
  <si>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</si>
  <si>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</si>
  <si>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</si>
  <si>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</si>
  <si>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</si>
  <si>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</si>
  <si>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</si>
  <si>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</si>
  <si>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</si>
  <si>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</si>
  <si>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</si>
  <si>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</si>
  <si>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</si>
  <si>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</si>
  <si>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</si>
  <si>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</si>
  <si>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</si>
  <si>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</si>
  <si>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</si>
  <si>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</si>
  <si>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</si>
  <si>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</si>
  <si>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</si>
  <si>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</si>
  <si>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</si>
  <si>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</si>
  <si>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</si>
  <si>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</si>
  <si>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</si>
  <si>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</si>
  <si>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</si>
  <si>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</si>
  <si>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</si>
  <si>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</si>
  <si>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</si>
  <si>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</si>
  <si>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</si>
  <si>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</si>
  <si>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</si>
  <si>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</si>
  <si>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</si>
  <si>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</si>
  <si>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</si>
  <si>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</si>
  <si>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</si>
  <si>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</si>
  <si>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</si>
  <si>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</si>
  <si>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</si>
  <si>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</si>
  <si>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</si>
  <si>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</si>
  <si>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</si>
  <si>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</si>
  <si>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</si>
  <si>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</si>
  <si>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</si>
  <si>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</si>
  <si>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</si>
  <si>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</si>
  <si>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</si>
  <si>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</si>
  <si>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</si>
  <si>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</si>
  <si>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</si>
  <si>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</si>
  <si>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</si>
  <si>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</si>
  <si>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</si>
  <si>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</si>
  <si>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</si>
  <si>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</si>
  <si>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</si>
  <si>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</si>
  <si>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</si>
  <si>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</si>
  <si>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</si>
  <si>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</si>
  <si>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</si>
  <si>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</si>
  <si>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</si>
  <si>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</si>
  <si>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</si>
  <si>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</si>
  <si>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</si>
  <si>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</si>
  <si>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</si>
  <si>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</si>
  <si>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</si>
  <si>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</si>
  <si>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</si>
  <si>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</si>
  <si>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</si>
  <si>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</si>
  <si>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</si>
  <si>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</si>
  <si>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</si>
  <si>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</si>
  <si>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</si>
  <si>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</si>
  <si>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</si>
  <si>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</si>
  <si>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</si>
  <si>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</si>
  <si>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</si>
  <si>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</si>
  <si>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</si>
  <si>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</si>
  <si>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</si>
  <si>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</si>
  <si>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</si>
  <si>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</si>
  <si>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</si>
  <si>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</si>
  <si>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</si>
  <si>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</si>
  <si>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</si>
  <si>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</si>
  <si>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</si>
  <si>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</si>
  <si>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</si>
  <si>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</si>
  <si>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</si>
  <si>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</si>
  <si>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</si>
  <si>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</si>
  <si>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</si>
  <si>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</si>
  <si>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</si>
  <si>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</si>
  <si>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</si>
  <si>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</si>
  <si>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</si>
  <si>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</si>
  <si>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</si>
  <si>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</si>
  <si>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</si>
  <si>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</si>
  <si>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</si>
  <si>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</si>
  <si>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</si>
  <si>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</si>
  <si>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</si>
  <si>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</si>
  <si>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</si>
  <si>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</si>
  <si>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</si>
  <si>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</si>
  <si>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</si>
  <si>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</si>
  <si>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</si>
  <si>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</si>
  <si>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</si>
  <si>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</si>
  <si>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</si>
  <si>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</si>
  <si>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</si>
  <si>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</si>
  <si>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</si>
  <si>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</si>
  <si>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</si>
  <si>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</si>
  <si>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</si>
  <si>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</si>
  <si>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</si>
  <si>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</si>
  <si>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</si>
  <si>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</si>
  <si>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</si>
  <si>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</si>
  <si>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</si>
  <si>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</si>
  <si>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</si>
  <si>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</si>
  <si>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</si>
  <si>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</si>
  <si>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</si>
  <si>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</si>
  <si>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</si>
  <si>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</si>
  <si>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</si>
  <si>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</si>
  <si>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</si>
  <si>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</si>
  <si>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</si>
  <si>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</si>
  <si>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</si>
  <si>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</si>
  <si>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</si>
  <si>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</si>
  <si>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</si>
  <si>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</si>
  <si>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</si>
  <si>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</si>
  <si>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</si>
  <si>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</si>
  <si>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</si>
  <si>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</si>
  <si>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</si>
  <si>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</si>
  <si>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</si>
  <si>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</si>
  <si>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</si>
  <si>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</si>
  <si>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</si>
  <si>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</si>
  <si>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</si>
  <si>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</si>
  <si>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</si>
  <si>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</si>
  <si>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</si>
  <si>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</si>
  <si>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</si>
  <si>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</si>
  <si>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</si>
  <si>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</si>
  <si>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</si>
  <si>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</si>
  <si>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</si>
  <si>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</si>
  <si>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</si>
  <si>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</si>
  <si>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</si>
  <si>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</si>
  <si>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</si>
  <si>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</si>
  <si>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</si>
  <si>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</si>
  <si>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</si>
  <si>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</si>
  <si>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</si>
  <si>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</si>
  <si>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</si>
  <si>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</si>
  <si>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</si>
  <si>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</si>
  <si>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</si>
  <si>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</si>
  <si>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</si>
  <si>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</si>
  <si>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</si>
  <si>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</si>
  <si>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</si>
  <si>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</si>
  <si>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</si>
  <si>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</si>
  <si>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</si>
  <si>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</si>
  <si>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</si>
  <si>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</si>
  <si>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</si>
  <si>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</si>
  <si>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</si>
  <si>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</si>
  <si>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</si>
  <si>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</si>
  <si>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</si>
  <si>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</si>
  <si>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</si>
  <si>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</si>
  <si>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</si>
  <si>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</si>
  <si>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</si>
  <si>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</si>
  <si>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</si>
  <si>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</si>
  <si>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</si>
  <si>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</si>
  <si>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</si>
  <si>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</si>
  <si>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</si>
  <si>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</si>
  <si>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</si>
  <si>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</si>
  <si>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</si>
  <si>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</si>
  <si>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</si>
  <si>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</si>
  <si>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</si>
  <si>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</si>
  <si>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</si>
  <si>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</si>
  <si>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</si>
  <si>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</si>
  <si>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</si>
  <si>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</si>
  <si>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</si>
  <si>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</si>
  <si>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</si>
  <si>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</si>
  <si>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</si>
  <si>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</si>
  <si>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</si>
  <si>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</si>
  <si>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</si>
  <si>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</si>
  <si>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</si>
  <si>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</si>
  <si>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</si>
  <si>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</si>
  <si>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</si>
  <si>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</si>
  <si>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</si>
  <si>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</si>
  <si>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</si>
  <si>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</si>
  <si>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</si>
  <si>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</si>
  <si>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</si>
  <si>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</si>
  <si>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</si>
  <si>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</si>
  <si>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</si>
  <si>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</si>
  <si>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</si>
  <si>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</si>
  <si>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</si>
  <si>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</si>
  <si>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</si>
  <si>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</si>
  <si>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</si>
  <si>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</si>
  <si>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</si>
  <si>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</si>
  <si>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</si>
  <si>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</si>
  <si>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</si>
  <si>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</si>
  <si>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</si>
  <si>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</si>
  <si>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</si>
  <si>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</si>
  <si>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</si>
  <si>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</si>
  <si>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</si>
  <si>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</si>
  <si>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</si>
  <si>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</si>
  <si>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</si>
  <si>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</si>
  <si>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</si>
  <si>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</si>
  <si>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</si>
  <si>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</si>
  <si>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</si>
  <si>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</si>
  <si>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</si>
  <si>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</si>
  <si>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</si>
  <si>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</si>
  <si>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</si>
  <si>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</si>
  <si>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</si>
  <si>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</si>
  <si>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</si>
  <si>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</si>
  <si>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</si>
  <si>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</si>
  <si>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</si>
  <si>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</si>
  <si>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</si>
  <si>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</si>
  <si>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</si>
  <si>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</si>
  <si>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</si>
  <si>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</si>
  <si>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</si>
  <si>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</si>
  <si>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</si>
  <si>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</si>
  <si>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</si>
  <si>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</si>
  <si>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</si>
  <si>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</si>
  <si>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</si>
  <si>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</si>
  <si>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</si>
  <si>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</si>
  <si>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</si>
  <si>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</si>
  <si>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</si>
  <si>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</si>
  <si>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</si>
  <si>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</si>
  <si>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</si>
  <si>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</si>
  <si>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</si>
  <si>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</si>
  <si>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</si>
  <si>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</si>
  <si>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</si>
  <si>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</si>
  <si>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</si>
  <si>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</si>
  <si>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</si>
  <si>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</si>
  <si>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</si>
  <si>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</si>
  <si>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</si>
  <si>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</si>
  <si>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</si>
  <si>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</si>
  <si>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</si>
  <si>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</si>
  <si>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</si>
  <si>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</si>
  <si>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</si>
  <si>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</si>
  <si>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</si>
  <si>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</si>
  <si>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</si>
  <si>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</si>
  <si>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</si>
  <si>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</si>
  <si>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</si>
  <si>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</si>
  <si>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</si>
  <si>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</si>
  <si>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</si>
  <si>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</si>
  <si>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</si>
  <si>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</si>
  <si>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</si>
  <si>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</si>
  <si>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</si>
  <si>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</si>
  <si>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</si>
  <si>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</si>
  <si>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</si>
  <si>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</si>
  <si>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</si>
  <si>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</si>
  <si>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</si>
  <si>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</si>
  <si>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</si>
  <si>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</si>
  <si>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</si>
  <si>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</si>
  <si>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</si>
  <si>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</si>
  <si>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</si>
  <si>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</si>
  <si>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</si>
  <si>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</si>
  <si>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</si>
  <si>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</si>
  <si>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</si>
  <si>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</si>
  <si>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</si>
  <si>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</si>
  <si>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</si>
  <si>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</si>
  <si>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</si>
  <si>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</si>
  <si>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</si>
  <si>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</si>
  <si>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</si>
  <si>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</si>
  <si>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</si>
  <si>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</si>
  <si>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</si>
  <si>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</si>
  <si>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</si>
  <si>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</si>
  <si>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</si>
  <si>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</si>
  <si>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</si>
  <si>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</si>
  <si>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</si>
  <si>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</si>
  <si>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</si>
  <si>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</si>
  <si>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</si>
  <si>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</si>
  <si>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</si>
  <si>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</si>
  <si>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</si>
  <si>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</si>
  <si>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</si>
  <si>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</si>
  <si>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</si>
  <si>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</si>
  <si>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</si>
  <si>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</si>
  <si>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</si>
  <si>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</si>
  <si>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</si>
  <si>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</si>
  <si>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</si>
  <si>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</si>
  <si>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</si>
  <si>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</si>
  <si>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</si>
  <si>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</si>
  <si>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</si>
  <si>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</si>
  <si>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</si>
  <si>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</si>
  <si>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</si>
  <si>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</si>
  <si>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</si>
  <si>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</si>
  <si>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</si>
  <si>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</si>
  <si>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</si>
  <si>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</si>
  <si>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</si>
  <si>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</si>
  <si>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</si>
  <si>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</si>
  <si>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</si>
  <si>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</si>
  <si>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</si>
  <si>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</si>
  <si>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</si>
  <si>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</si>
  <si>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</si>
  <si>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</si>
  <si>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</si>
  <si>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</si>
  <si>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</si>
  <si>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</si>
  <si>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</si>
  <si>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</si>
  <si>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</si>
  <si>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</si>
  <si>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</si>
  <si>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</si>
  <si>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</si>
  <si>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</si>
  <si>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</si>
  <si>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</si>
  <si>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</si>
  <si>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</si>
  <si>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</si>
  <si>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</si>
  <si>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</si>
  <si>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</si>
  <si>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</si>
  <si>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</si>
  <si>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</si>
  <si>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</si>
  <si>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</si>
  <si>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</si>
  <si>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</si>
  <si>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</si>
  <si>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</si>
  <si>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</si>
  <si>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</si>
  <si>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</si>
  <si>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</si>
  <si>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</si>
  <si>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</si>
  <si>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</si>
  <si>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</si>
  <si>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</si>
  <si>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</si>
  <si>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</si>
  <si>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</si>
  <si>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</si>
  <si>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</si>
  <si>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</si>
  <si>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</si>
  <si>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</si>
  <si>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</si>
  <si>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</si>
  <si>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</si>
  <si>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</si>
  <si>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</si>
  <si>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</si>
  <si>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</si>
  <si>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</si>
  <si>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</si>
  <si>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</si>
  <si>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</si>
  <si>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</si>
  <si>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</si>
  <si>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</si>
  <si>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</si>
  <si>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</si>
  <si>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</si>
  <si>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</si>
  <si>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</si>
  <si>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</si>
  <si>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</si>
  <si>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</si>
  <si>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</si>
  <si>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</si>
  <si>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</si>
  <si>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</si>
  <si>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</si>
  <si>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</si>
  <si>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</si>
  <si>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</si>
  <si>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</si>
  <si>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</si>
  <si>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</si>
  <si>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</si>
  <si>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</si>
  <si>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</si>
  <si>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</si>
  <si>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</si>
  <si>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</si>
  <si>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</si>
  <si>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</si>
  <si>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</si>
  <si>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</si>
  <si>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</si>
  <si>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</si>
  <si>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</si>
  <si>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</si>
  <si>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</si>
  <si>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</si>
  <si>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</si>
  <si>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</si>
  <si>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</si>
  <si>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</si>
  <si>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</si>
  <si>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</si>
  <si>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</si>
  <si>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</si>
  <si>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</si>
  <si>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</si>
  <si>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</si>
  <si>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</si>
  <si>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</si>
  <si>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</si>
  <si>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</si>
  <si>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</si>
  <si>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</si>
  <si>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</si>
  <si>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</si>
  <si>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</si>
  <si>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</si>
  <si>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</si>
  <si>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</si>
  <si>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</si>
  <si>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</si>
  <si>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</si>
  <si>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</si>
  <si>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</si>
  <si>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</si>
  <si>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</si>
  <si>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</si>
  <si>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</si>
  <si>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</si>
  <si>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</si>
  <si>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</si>
  <si>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</si>
  <si>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</si>
  <si>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</si>
  <si>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</si>
  <si>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</si>
  <si>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</si>
  <si>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</si>
  <si>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</si>
  <si>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</si>
  <si>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</si>
  <si>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</si>
  <si>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</si>
  <si>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</si>
  <si>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</si>
  <si>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</si>
  <si>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</si>
  <si>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</si>
  <si>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</si>
  <si>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</si>
  <si>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</si>
  <si>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</si>
  <si>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</si>
  <si>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</si>
  <si>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</si>
  <si>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</si>
  <si>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</si>
  <si>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</si>
  <si>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</si>
  <si>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</si>
  <si>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</si>
  <si>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</si>
  <si>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</si>
  <si>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</si>
  <si>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</si>
  <si>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</si>
  <si>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</si>
  <si>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</si>
  <si>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</si>
  <si>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</si>
  <si>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</si>
  <si>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</si>
  <si>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</si>
  <si>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</si>
  <si>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</si>
  <si>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</si>
  <si>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</si>
  <si>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</si>
  <si>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</si>
  <si>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</si>
  <si>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</si>
  <si>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</si>
  <si>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</si>
  <si>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</si>
  <si>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</si>
  <si>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</si>
  <si>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</si>
  <si>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</si>
  <si>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</si>
  <si>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</si>
  <si>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</si>
  <si>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</si>
  <si>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</si>
  <si>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</si>
  <si>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</si>
  <si>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</si>
  <si>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</si>
  <si>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</si>
  <si>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</si>
  <si>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</si>
  <si>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</si>
  <si>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</si>
  <si>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</si>
  <si>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</si>
  <si>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</si>
  <si>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</si>
  <si>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</si>
  <si>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</si>
  <si>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</si>
  <si>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</si>
  <si>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</si>
  <si>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</si>
  <si>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</si>
  <si>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</si>
  <si>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</si>
  <si>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</si>
  <si>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</si>
  <si>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</si>
  <si>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</si>
  <si>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</si>
  <si>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</si>
  <si>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</si>
  <si>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</si>
  <si>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</si>
  <si>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</si>
  <si>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</si>
  <si>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</si>
  <si>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</si>
  <si>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</si>
  <si>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</si>
  <si>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</si>
  <si>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</si>
  <si>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</si>
  <si>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</si>
  <si>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</si>
  <si>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</si>
  <si>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</si>
  <si>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</si>
  <si>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</si>
  <si>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</si>
  <si>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</si>
  <si>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</si>
  <si>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</si>
  <si>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</si>
  <si>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</si>
  <si>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</si>
  <si>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</si>
  <si>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</si>
  <si>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</si>
  <si>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</si>
  <si>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</si>
  <si>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</si>
  <si>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</si>
  <si>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</si>
  <si>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</si>
  <si>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</si>
  <si>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</si>
  <si>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</si>
  <si>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</si>
  <si>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</si>
  <si>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</si>
  <si>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</si>
  <si>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</si>
  <si>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</si>
  <si>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</si>
  <si>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</si>
  <si>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</si>
  <si>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</si>
  <si>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</si>
  <si>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</si>
  <si>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</si>
  <si>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</si>
  <si>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</si>
  <si>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</si>
  <si>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</si>
  <si>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</si>
  <si>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</si>
  <si>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</si>
  <si>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</si>
  <si>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</si>
  <si>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</si>
  <si>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</si>
  <si>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</si>
  <si>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</si>
  <si>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</si>
  <si>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</si>
  <si>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</si>
  <si>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</si>
  <si>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</si>
  <si>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</si>
  <si>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</si>
  <si>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</si>
  <si>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</si>
  <si>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</si>
  <si>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</si>
  <si>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</si>
  <si>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</si>
  <si>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</si>
  <si>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</si>
  <si>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</si>
  <si>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</si>
  <si>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</si>
  <si>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</si>
  <si>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</si>
  <si>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</si>
  <si>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</si>
  <si>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</si>
  <si>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</si>
  <si>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</si>
  <si>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</si>
  <si>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</si>
  <si>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</si>
  <si>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</si>
  <si>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</si>
  <si>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</si>
  <si>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</si>
  <si>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</si>
  <si>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</si>
  <si>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</si>
  <si>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</si>
  <si>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</si>
  <si>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</si>
  <si>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</si>
  <si>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</si>
  <si>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</si>
  <si>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</si>
  <si>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</si>
  <si>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</si>
  <si>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</si>
  <si>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</si>
  <si>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</si>
  <si>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</si>
  <si>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</si>
  <si>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</si>
  <si>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</si>
  <si>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</si>
  <si>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</si>
  <si>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</si>
  <si>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</si>
  <si>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</si>
  <si>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</si>
  <si>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</si>
  <si>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</si>
  <si>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</si>
  <si>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</si>
  <si>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</si>
  <si>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</si>
  <si>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</si>
  <si>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</si>
  <si>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</si>
  <si>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</si>
  <si>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</si>
  <si>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</si>
  <si>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</si>
  <si>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</si>
  <si>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</si>
  <si>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</si>
  <si>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</si>
  <si>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</si>
  <si>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</si>
  <si>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</si>
  <si>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</si>
  <si>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</si>
  <si>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</si>
  <si>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</si>
  <si>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</si>
  <si>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</si>
  <si>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</si>
  <si>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</si>
  <si>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</si>
  <si>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</si>
  <si>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</si>
  <si>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</si>
  <si>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</si>
  <si>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</si>
  <si>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</si>
  <si>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</si>
  <si>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</si>
  <si>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</si>
  <si>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</si>
  <si>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</si>
  <si>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</si>
  <si>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</si>
  <si>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</si>
  <si>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</si>
  <si>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</si>
  <si>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</si>
  <si>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</si>
  <si>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</si>
  <si>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</si>
  <si>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</si>
  <si>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</si>
  <si>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</si>
  <si>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</si>
  <si>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</si>
  <si>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</si>
  <si>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</si>
  <si>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</si>
  <si>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</si>
  <si>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</si>
  <si>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</si>
  <si>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</si>
  <si>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</si>
  <si>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</si>
  <si>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</si>
  <si>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</si>
  <si>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</si>
  <si>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</si>
  <si>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</si>
  <si>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</si>
  <si>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</si>
  <si>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</si>
  <si>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</si>
  <si>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</si>
  <si>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</si>
  <si>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</si>
  <si>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</si>
  <si>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</si>
  <si>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</si>
  <si>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</si>
  <si>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</si>
  <si>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</si>
  <si>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</si>
  <si>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</si>
  <si>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</si>
  <si>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</si>
  <si>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</si>
  <si>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</si>
  <si>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</si>
  <si>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</si>
  <si>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</si>
  <si>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</si>
  <si>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</si>
  <si>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</si>
  <si>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</si>
  <si>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</si>
  <si>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</si>
  <si>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</si>
  <si>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</si>
  <si>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</si>
  <si>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</si>
  <si>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</si>
  <si>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</si>
  <si>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</si>
  <si>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</si>
  <si>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</si>
  <si>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</si>
  <si>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</si>
  <si>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</si>
  <si>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</si>
  <si>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</si>
  <si>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</si>
  <si>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</si>
  <si>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</si>
  <si>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</si>
  <si>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</si>
  <si>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</si>
  <si>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</si>
  <si>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</si>
  <si>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</si>
  <si>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</si>
  <si>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</si>
  <si>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</si>
  <si>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</si>
  <si>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</si>
  <si>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</si>
  <si>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</si>
  <si>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</si>
  <si>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</si>
  <si>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</si>
  <si>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</si>
  <si>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</si>
  <si>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</si>
  <si>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</si>
  <si>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</si>
  <si>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</si>
  <si>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</si>
  <si>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</si>
  <si>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</si>
  <si>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</si>
  <si>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</si>
  <si>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</si>
  <si>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</si>
  <si>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</si>
  <si>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</si>
  <si>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</si>
  <si>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</si>
  <si>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</si>
  <si>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</si>
  <si>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</si>
  <si>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</si>
  <si>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</si>
  <si>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</si>
  <si>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</si>
  <si>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</si>
  <si>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</si>
  <si>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</si>
  <si>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</si>
  <si>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</si>
  <si>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</si>
  <si>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</si>
  <si>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</si>
  <si>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</si>
  <si>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MORGAN, CASS, BROWN, CALHOUN, PIKE, GREENE, MACOUPIN, SCOTT</t>
  </si>
  <si>
    <t>FOUR RIVERS SPECIAL EDUCATION DISTRICT</t>
  </si>
  <si>
    <t>936 W. MICHIGAN AVE.</t>
  </si>
  <si>
    <t>JACKSONVILLE</t>
  </si>
  <si>
    <t>sberry@frsed.org</t>
  </si>
  <si>
    <t>CHRISTIANE PENNELL</t>
  </si>
  <si>
    <t>cpennell@frsed.org</t>
  </si>
  <si>
    <t>217-245-7174</t>
  </si>
  <si>
    <t>217-245-5533</t>
  </si>
  <si>
    <t>ZUMBAHLEN, EYTH, SURRATT, FOOTE &amp; FLYNN, LTD.</t>
  </si>
  <si>
    <t>ADAM WITHEE</t>
  </si>
  <si>
    <t>1395 LINCOLN AVE.</t>
  </si>
  <si>
    <t>IL</t>
  </si>
  <si>
    <t>217-245-5121</t>
  </si>
  <si>
    <t>217-243-3356</t>
  </si>
  <si>
    <t>060-002582</t>
  </si>
  <si>
    <t>awithee@zescpa.com</t>
  </si>
  <si>
    <t>U.S. Dept. of Education Passed Through Illinois State Board of Education</t>
  </si>
  <si>
    <t xml:space="preserve">   Federal Special Ed IDEA Flow-Through (M)</t>
  </si>
  <si>
    <t>16-4620-00</t>
  </si>
  <si>
    <t>17-4620-00</t>
  </si>
  <si>
    <t xml:space="preserve">      Total CFDA 84.027</t>
  </si>
  <si>
    <t xml:space="preserve">   Federal Special Ed IDEA Pre-School (M)</t>
  </si>
  <si>
    <t>16-4600-00</t>
  </si>
  <si>
    <t>17-4600-00</t>
  </si>
  <si>
    <t xml:space="preserve">      Total CFDA 84.173</t>
  </si>
  <si>
    <t>TOTAL U.S. DEPARTMENT OF EDUCATION</t>
  </si>
  <si>
    <t>U.S. Dept. of Health an Human Services Passed Through Illinois Dept. of Healthcare and Family Services</t>
  </si>
  <si>
    <t xml:space="preserve">   Medicaid Admin Outreach</t>
  </si>
  <si>
    <t>16-4991-00</t>
  </si>
  <si>
    <t>17-4991-00</t>
  </si>
  <si>
    <t>N/A</t>
  </si>
  <si>
    <t xml:space="preserve">      Total CFDA 93.778</t>
  </si>
  <si>
    <t>U.S. Dept. of Agriculture Passed Through Illinois State Board of Education</t>
  </si>
  <si>
    <t xml:space="preserve">   National School Lunch Program</t>
  </si>
  <si>
    <r>
      <t xml:space="preserve">   </t>
    </r>
    <r>
      <rPr>
        <sz val="8"/>
        <rFont val="Arial"/>
        <family val="2"/>
      </rPr>
      <t>Government Donated Commodities (Non-cash)</t>
    </r>
  </si>
  <si>
    <t xml:space="preserve">   Government Donated Commodities (Non-cash)</t>
  </si>
  <si>
    <t>16-4210-00</t>
  </si>
  <si>
    <t>17-4210-00</t>
  </si>
  <si>
    <t xml:space="preserve">      Total CFDA 10.555</t>
  </si>
  <si>
    <t xml:space="preserve">   School Breakfast Program</t>
  </si>
  <si>
    <t>16-4220-00</t>
  </si>
  <si>
    <t>17-4220-00</t>
  </si>
  <si>
    <t xml:space="preserve">      Total CFDA 10.553</t>
  </si>
  <si>
    <t>TOTAL U.S. DEPARTMENT OF HEALTH AND HUMAN SERVICES</t>
  </si>
  <si>
    <t>TOTAL U.S. DEPARTMENT OF AGRICULTURE</t>
  </si>
  <si>
    <t>GRAND TOTAL FEDERAL AWARDS</t>
  </si>
  <si>
    <t>x</t>
  </si>
  <si>
    <t>In addition to the cash basis of accounting, the Auditors' Report is qualified due to the omitted disclosures required by Governmental Accounting Standards Board Statement 45, Accounting and Financial Reporting for Post Employment Benefits Other Than Pensions</t>
  </si>
  <si>
    <t>Zumbahlen, Eyth, Surratt, Foote &amp; Flynn, Ltd.</t>
  </si>
  <si>
    <t>Jacksonville School District #117</t>
  </si>
  <si>
    <t>Illinois School for the Deaf - Audiologist</t>
  </si>
  <si>
    <t>19 Area School Districts</t>
  </si>
  <si>
    <t>Page 10, Line 87 - Textbook rentals</t>
  </si>
  <si>
    <t>Page 11, Line 104 - Miscellaneous local income</t>
  </si>
  <si>
    <t>Page 16, Line 73 - Salary, benefits, and travel reimbursements for support personnel</t>
  </si>
  <si>
    <t>The accompanying Schedule of Expenditures of Federal Awards includes the federal grant activity of Four Rivers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</si>
  <si>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Four Rivers Special Education District provided federal awards to subrecipients as follows:</t>
  </si>
  <si>
    <t>Special Ed IDEA Flow Through-Calhoun CUSD #40</t>
  </si>
  <si>
    <t>Special Ed IDEA Flow Through-Brussels CUSD #42</t>
  </si>
  <si>
    <t>Special Ed IDEA Flow Through-Beadstown CUSD #15</t>
  </si>
  <si>
    <t>Special Ed IDEA Flow Through-Carrollton CUSD #1</t>
  </si>
  <si>
    <t>Special Ed IDEA Flow Through-Triopia CUSD #27</t>
  </si>
  <si>
    <t>Special Ed IDEA Flow Through-Jacksonville CUSD #117</t>
  </si>
  <si>
    <t>The following amounts were expended in the form of non-cash assistance by Four Rivers Special Education District and are included in the Schedule of Expenditures of Federal Awards:</t>
  </si>
  <si>
    <t>Unmodified</t>
  </si>
  <si>
    <t>84.027, 84.173</t>
  </si>
  <si>
    <t>Special Education Cluster</t>
  </si>
  <si>
    <t>The accounting function should be controlled by a sufficient number of individuals in order to have adequate segregation of duties.</t>
  </si>
  <si>
    <t>The District's accounting function is controlled by a limited number of individuals, resulting in the inadequate segregation of duties.</t>
  </si>
  <si>
    <t>The District's accounting function is mainly controlled by one bookkeeper and one payroll clerk.</t>
  </si>
  <si>
    <t>The limited number of personnel limits the overall effectiveness of internal control.</t>
  </si>
  <si>
    <t>The District is unable to hire an adequate staff to increase the effectiveness of internal control.</t>
  </si>
  <si>
    <t>The Board should closely review and approve all financial related information.  It is not cost feasible to hire additional personnel.</t>
  </si>
  <si>
    <t>The District continues to review its financial policies and procedures to better segregate duties where possible.  The Director has mad the Board aware of their responsibility in regards to reviewing and approving financial items and asking questions.  It is not cost feasible to hire additional personnel.</t>
  </si>
  <si>
    <t>Internal controls should be in place to monitor and limit expenditures within approved budget guidelines.</t>
  </si>
  <si>
    <t>Grant funds were used to pay for items not included in the approved grant budget.</t>
  </si>
  <si>
    <t>Grant expenditures were unallowed in the amount of questioned costs and must be returned to the granting agency.</t>
  </si>
  <si>
    <t>The District did not limit grant expenditures to the approved grant budget.  In addition, the District failed to amend the grant budget in order to capture costs that were previously excluded from the budget.</t>
  </si>
  <si>
    <t>The district will monitor actual grant expenses in relation to budget more closely in the future.  If a budget amendment is necessary, the District will amend the budget prior to the expenditure of funds.</t>
  </si>
  <si>
    <t>2017 Special Education Cluster</t>
  </si>
  <si>
    <t>2017-4620, 2017-4600</t>
  </si>
  <si>
    <t>Illinois State Board of Education</t>
  </si>
  <si>
    <t>U.S. Department of Education</t>
  </si>
  <si>
    <t>See Finding 2017-001</t>
  </si>
  <si>
    <t>None</t>
  </si>
  <si>
    <t>The District claimed grant expenditures of $31,496 for items that were not included in the approved grant budget.</t>
  </si>
  <si>
    <t>2016 Special Ed. IDEA Flow-Through</t>
  </si>
  <si>
    <t>2016-4620</t>
  </si>
  <si>
    <t>See Finding 2017-002</t>
  </si>
  <si>
    <t>$31,293 per ISBE audit dated July 10, 2017</t>
  </si>
  <si>
    <t>2016 Special Ed. Pre-School Flow-Through</t>
  </si>
  <si>
    <t>2016-4600</t>
  </si>
  <si>
    <t>$203 per ISBE audit dated July 10, 2017</t>
  </si>
  <si>
    <t>2016-001</t>
  </si>
  <si>
    <t xml:space="preserve">The District's accounting function is controlled by </t>
  </si>
  <si>
    <t xml:space="preserve">a limited number of individuals, resulting in the </t>
  </si>
  <si>
    <t>inadequate segregation of duties.</t>
  </si>
  <si>
    <t>See Finding 2017-001.  Board monthly review of</t>
  </si>
  <si>
    <t xml:space="preserve">financial information.  It is not cost feasible to hire </t>
  </si>
  <si>
    <t>additional personnel.</t>
  </si>
  <si>
    <t>001, 003</t>
  </si>
  <si>
    <t>The accounting function is controlled by a limited number of individuals, resulting in the inadequate segregation of duties.</t>
  </si>
  <si>
    <t>The District will review its financial policies and procedures in order to better segregate duties where possible.  The Director will make the Board aware of their responsibility in regards to reviewing and approving financial items and asking questions.  It is not cost feasible to hire additional personnel.</t>
  </si>
  <si>
    <t>Ongoing</t>
  </si>
  <si>
    <t>Christiane Pennell, Director of Special Education</t>
  </si>
  <si>
    <t>Management agrees with plan.</t>
  </si>
  <si>
    <t>002, 004, 005</t>
  </si>
  <si>
    <t>The District will carefully monitor the use of grant funds to ensure that all claimed costs are approved in the grant budget.  If omitted costs are necessary, the District will amend the grant budget to include these costs prior to the expenditure of funds.</t>
  </si>
  <si>
    <t>The District should carefully monitor the use of grant funds to ensure that all claimed costs are approved in the grant budget.  If omitted costs are necessary, the District should amend the grant budget to include these costs prior to the expenditure of funds.</t>
  </si>
  <si>
    <t xml:space="preserve">                    Four Rivers Special Education District</t>
  </si>
  <si>
    <t xml:space="preserve">                                   936 West Michigan Ave.</t>
  </si>
  <si>
    <t xml:space="preserve">                                    Jacksonville, IL 62650</t>
  </si>
  <si>
    <t xml:space="preserve">                   Phone: 217-245-7174   Fax: 217-245-5533</t>
  </si>
  <si>
    <t>01-069-8010-60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</si>
</sst>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15" fillId="0" borderId="2" xfId="0" applyFont="1" applyBorder="1" applyAlignment="1" applyProtection="1">
      <alignment horizontal="center" vertical="center"/>
      <protection locked="0"/>
    </xf>
    <xf numFmtId="3" fontId="4" fillId="0" borderId="22" xfId="3" applyNumberFormat="1" applyFont="1" applyFill="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119" fillId="0" borderId="0" xfId="0" applyFont="1" applyAlignment="1">
      <alignment horizontal="left" vertical="center"/>
    </xf>
    <xf numFmtId="0" fontId="82" fillId="0" borderId="0" xfId="0" applyFont="1" applyAlignment="1">
      <alignment horizontal="lef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3" fontId="10" fillId="0" borderId="162" xfId="3" applyNumberFormat="1" applyFont="1" applyBorder="1" applyAlignment="1" applyProtection="1">
      <alignment horizontal="center"/>
      <protection locked="0"/>
    </xf>
    <xf numFmtId="3" fontId="10" fillId="0" borderId="79" xfId="3" applyNumberFormat="1" applyFont="1" applyBorder="1" applyAlignment="1" applyProtection="1">
      <alignment horizontal="center"/>
      <protection locked="0"/>
    </xf>
    <xf numFmtId="3" fontId="10" fillId="0" borderId="163" xfId="3" applyNumberFormat="1" applyFont="1" applyBorder="1" applyAlignment="1" applyProtection="1">
      <alignment horizontal="center"/>
      <protection locked="0"/>
    </xf>
    <xf numFmtId="0" fontId="10" fillId="0" borderId="0" xfId="3" applyFont="1" applyAlignment="1" applyProtection="1">
      <alignment horizontal="left" vertical="center" wrapTex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876300</xdr:colOff>
          <xdr:row>5</xdr:row>
          <xdr:rowOff>76200</xdr:rowOff>
        </xdr:from>
        <xdr:to>
          <xdr:col>0</xdr:col>
          <xdr:colOff>1790700</xdr:colOff>
          <xdr:row>9</xdr:row>
          <xdr:rowOff>95250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42</xdr:row>
      <xdr:rowOff>0</xdr:rowOff>
    </xdr:from>
    <xdr:to>
      <xdr:col>4</xdr:col>
      <xdr:colOff>85725</xdr:colOff>
      <xdr:row>43</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42</xdr:row>
      <xdr:rowOff>0</xdr:rowOff>
    </xdr:from>
    <xdr:to>
      <xdr:col>3</xdr:col>
      <xdr:colOff>0</xdr:colOff>
      <xdr:row>42</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42</xdr:row>
      <xdr:rowOff>0</xdr:rowOff>
    </xdr:from>
    <xdr:to>
      <xdr:col>4</xdr:col>
      <xdr:colOff>85725</xdr:colOff>
      <xdr:row>43</xdr:row>
      <xdr:rowOff>28575</xdr:rowOff>
    </xdr:to>
    <xdr:sp macro="" textlink="">
      <xdr:nvSpPr>
        <xdr:cNvPr id="2" name="Text 1"/>
        <xdr:cNvSpPr txBox="1">
          <a:spLocks noChangeArrowheads="1"/>
        </xdr:cNvSpPr>
      </xdr:nvSpPr>
      <xdr:spPr bwMode="auto">
        <a:xfrm>
          <a:off x="1973580" y="872490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42</xdr:row>
      <xdr:rowOff>0</xdr:rowOff>
    </xdr:from>
    <xdr:to>
      <xdr:col>3</xdr:col>
      <xdr:colOff>0</xdr:colOff>
      <xdr:row>42</xdr:row>
      <xdr:rowOff>0</xdr:rowOff>
    </xdr:to>
    <xdr:sp macro="" textlink="">
      <xdr:nvSpPr>
        <xdr:cNvPr id="3" name="Rectangle 2"/>
        <xdr:cNvSpPr>
          <a:spLocks noChangeArrowheads="1"/>
        </xdr:cNvSpPr>
      </xdr:nvSpPr>
      <xdr:spPr bwMode="auto">
        <a:xfrm>
          <a:off x="1348740" y="87249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A1:AB48"/>
  <sheetViews>
    <sheetView showGridLines="0" tabSelected="1" zoomScaleNormal="100" workbookViewId="0">
      <selection activeCell="AH33" sqref="AH3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90" t="s">
        <v>466</v>
      </c>
      <c r="J1" s="2191"/>
      <c r="K1" s="2191"/>
      <c r="L1" s="2191"/>
      <c r="M1" s="2191"/>
      <c r="N1" s="2191"/>
      <c r="O1" s="2191"/>
      <c r="P1" s="2191"/>
      <c r="Q1" s="2191"/>
      <c r="R1" s="2191"/>
      <c r="S1" s="2191"/>
    </row>
    <row r="2" spans="1:28" ht="12" customHeight="1" x14ac:dyDescent="0.2">
      <c r="A2" s="201" t="s">
        <v>1866</v>
      </c>
      <c r="D2" s="202"/>
      <c r="I2" s="2192" t="s">
        <v>1133</v>
      </c>
      <c r="J2" s="2191"/>
      <c r="K2" s="2191"/>
      <c r="L2" s="2191"/>
      <c r="M2" s="2191"/>
      <c r="N2" s="2191"/>
      <c r="O2" s="2191"/>
      <c r="P2" s="2191"/>
      <c r="Q2" s="2191"/>
      <c r="R2" s="2191"/>
      <c r="S2" s="2191"/>
    </row>
    <row r="3" spans="1:28" ht="12" customHeight="1" x14ac:dyDescent="0.2">
      <c r="A3" s="1817" t="s">
        <v>1948</v>
      </c>
      <c r="B3" s="1818"/>
      <c r="C3" s="1818"/>
      <c r="D3" s="1819"/>
      <c r="I3" s="2192" t="s">
        <v>55</v>
      </c>
      <c r="J3" s="2191"/>
      <c r="K3" s="2191"/>
      <c r="L3" s="2191"/>
      <c r="M3" s="2191"/>
      <c r="N3" s="2191"/>
      <c r="O3" s="2191"/>
      <c r="P3" s="2191"/>
      <c r="Q3" s="2191"/>
      <c r="R3" s="2191"/>
      <c r="S3" s="2191"/>
    </row>
    <row r="4" spans="1:28" ht="12" customHeight="1" x14ac:dyDescent="0.2">
      <c r="A4" s="191"/>
      <c r="I4" s="2192" t="s">
        <v>604</v>
      </c>
      <c r="J4" s="2191"/>
      <c r="K4" s="2191"/>
      <c r="L4" s="2191"/>
      <c r="M4" s="2191"/>
      <c r="N4" s="2191"/>
      <c r="O4" s="2191"/>
      <c r="P4" s="2191"/>
      <c r="Q4" s="2191"/>
      <c r="R4" s="2191"/>
      <c r="S4" s="2191"/>
    </row>
    <row r="5" spans="1:28" ht="14.1" customHeight="1" x14ac:dyDescent="0.2">
      <c r="B5" s="442"/>
      <c r="C5" s="178" t="s">
        <v>1061</v>
      </c>
      <c r="D5" s="362"/>
      <c r="E5" s="362"/>
      <c r="H5" s="192"/>
      <c r="I5" s="2199" t="s">
        <v>769</v>
      </c>
      <c r="J5" s="2144"/>
      <c r="K5" s="2144"/>
      <c r="L5" s="2144"/>
      <c r="M5" s="2144"/>
      <c r="N5" s="2144"/>
      <c r="O5" s="2144"/>
      <c r="P5" s="2144"/>
      <c r="Q5" s="2144"/>
      <c r="R5" s="2144"/>
      <c r="S5" s="2144"/>
    </row>
    <row r="6" spans="1:28" ht="14.1" customHeight="1" x14ac:dyDescent="0.2">
      <c r="B6" s="442" t="s">
        <v>2090</v>
      </c>
      <c r="C6" s="178" t="s">
        <v>1062</v>
      </c>
      <c r="D6" s="362"/>
      <c r="E6" s="362"/>
      <c r="I6" s="2198" t="s">
        <v>1029</v>
      </c>
      <c r="J6" s="2144"/>
      <c r="K6" s="2144"/>
      <c r="L6" s="2144"/>
      <c r="M6" s="2144"/>
      <c r="N6" s="2144"/>
      <c r="O6" s="2144"/>
      <c r="P6" s="2144"/>
      <c r="Q6" s="2144"/>
      <c r="R6" s="2144"/>
      <c r="S6" s="2144"/>
    </row>
    <row r="7" spans="1:28" ht="12.2" customHeight="1" x14ac:dyDescent="0.2">
      <c r="I7" s="2193">
        <v>42916</v>
      </c>
      <c r="J7" s="2194"/>
      <c r="K7" s="2194"/>
      <c r="L7" s="2194"/>
      <c r="M7" s="2194"/>
      <c r="N7" s="2194"/>
      <c r="O7" s="2194"/>
      <c r="P7" s="2194"/>
      <c r="Q7" s="2194"/>
      <c r="R7" s="2194"/>
      <c r="S7" s="219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5" t="s">
        <v>763</v>
      </c>
      <c r="J9" s="2196"/>
      <c r="K9" s="2196"/>
      <c r="L9" s="2196"/>
      <c r="M9" s="2196"/>
      <c r="N9" s="2196"/>
      <c r="O9" s="2196"/>
      <c r="P9" s="2196"/>
      <c r="Q9" s="2196"/>
      <c r="R9" s="2196"/>
      <c r="S9" s="2197"/>
      <c r="T9" s="2140" t="s">
        <v>613</v>
      </c>
      <c r="U9" s="2141"/>
      <c r="V9" s="2141"/>
      <c r="W9" s="2141"/>
      <c r="X9" s="2141"/>
      <c r="Y9" s="2141"/>
      <c r="Z9" s="2141"/>
      <c r="AA9" s="2142"/>
    </row>
    <row r="10" spans="1:28" ht="13.5" customHeight="1" x14ac:dyDescent="0.2">
      <c r="A10" s="2149" t="s">
        <v>764</v>
      </c>
      <c r="B10" s="2150"/>
      <c r="C10" s="2150"/>
      <c r="D10" s="2150"/>
      <c r="E10" s="2150"/>
      <c r="F10" s="2150"/>
      <c r="G10" s="2150"/>
      <c r="H10" s="2151"/>
      <c r="I10" s="182"/>
      <c r="J10" s="183"/>
      <c r="K10" s="181"/>
      <c r="R10" s="183"/>
      <c r="S10" s="183"/>
      <c r="T10" s="2143"/>
      <c r="U10" s="2144"/>
      <c r="V10" s="2144"/>
      <c r="W10" s="2144"/>
      <c r="X10" s="2144"/>
      <c r="Y10" s="2144"/>
      <c r="Z10" s="2144"/>
      <c r="AA10" s="2145"/>
    </row>
    <row r="11" spans="1:28" ht="14.25" customHeight="1" x14ac:dyDescent="0.2">
      <c r="A11" s="2152" t="s">
        <v>1109</v>
      </c>
      <c r="B11" s="2153"/>
      <c r="C11" s="2153"/>
      <c r="D11" s="2153"/>
      <c r="E11" s="2153"/>
      <c r="F11" s="2153"/>
      <c r="G11" s="2153"/>
      <c r="H11" s="2154"/>
      <c r="I11" s="180"/>
      <c r="J11" s="343"/>
      <c r="K11" s="180"/>
      <c r="O11" s="1703" t="s">
        <v>2090</v>
      </c>
      <c r="P11" s="378" t="s">
        <v>223</v>
      </c>
      <c r="Q11" s="183"/>
      <c r="R11" s="181"/>
      <c r="S11" s="180"/>
      <c r="T11" s="2146"/>
      <c r="U11" s="2147"/>
      <c r="V11" s="2147"/>
      <c r="W11" s="2147"/>
      <c r="X11" s="2147"/>
      <c r="Y11" s="2147"/>
      <c r="Z11" s="2147"/>
      <c r="AA11" s="2148"/>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60" t="s">
        <v>2205</v>
      </c>
      <c r="B13" s="2161"/>
      <c r="C13" s="2161"/>
      <c r="D13" s="2161"/>
      <c r="E13" s="2161"/>
      <c r="F13" s="2161"/>
      <c r="G13" s="2161"/>
      <c r="H13" s="2162"/>
      <c r="I13" s="184"/>
      <c r="J13" s="183"/>
      <c r="K13" s="181"/>
      <c r="L13" s="183"/>
      <c r="M13" s="183"/>
      <c r="N13" s="183"/>
      <c r="O13" s="183"/>
      <c r="P13" s="183"/>
      <c r="Q13" s="183"/>
      <c r="R13" s="183"/>
      <c r="S13" s="183"/>
      <c r="T13" s="2165" t="s">
        <v>2100</v>
      </c>
      <c r="U13" s="2166"/>
      <c r="V13" s="2166"/>
      <c r="W13" s="2166"/>
      <c r="X13" s="2166"/>
      <c r="Y13" s="2167"/>
      <c r="Z13" s="2167"/>
      <c r="AA13" s="2168"/>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58" t="s">
        <v>2091</v>
      </c>
      <c r="B15" s="2163"/>
      <c r="C15" s="2163"/>
      <c r="D15" s="2163"/>
      <c r="E15" s="2163"/>
      <c r="F15" s="2163"/>
      <c r="G15" s="2163"/>
      <c r="H15" s="2164"/>
      <c r="T15" s="2130" t="s">
        <v>2101</v>
      </c>
      <c r="U15" s="2131"/>
      <c r="V15" s="2131"/>
      <c r="W15" s="2131"/>
      <c r="X15" s="2131"/>
      <c r="Y15" s="2169"/>
      <c r="Z15" s="2169"/>
      <c r="AA15" s="217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5" t="s">
        <v>2092</v>
      </c>
      <c r="B17" s="2188"/>
      <c r="C17" s="2188"/>
      <c r="D17" s="2188"/>
      <c r="E17" s="2188"/>
      <c r="F17" s="2188"/>
      <c r="G17" s="2188"/>
      <c r="H17" s="2189"/>
      <c r="T17" s="2175" t="s">
        <v>2102</v>
      </c>
      <c r="U17" s="2176"/>
      <c r="V17" s="2176"/>
      <c r="W17" s="2176"/>
      <c r="X17" s="2176"/>
      <c r="Y17" s="2176"/>
      <c r="Z17" s="2176"/>
      <c r="AA17" s="2177"/>
    </row>
    <row r="18" spans="1:27" ht="13.5" customHeight="1" x14ac:dyDescent="0.2">
      <c r="A18" s="363" t="s">
        <v>610</v>
      </c>
      <c r="B18" s="345"/>
      <c r="C18" s="341"/>
      <c r="D18" s="345"/>
      <c r="E18" s="345"/>
      <c r="F18" s="345"/>
      <c r="G18" s="345"/>
      <c r="H18" s="276"/>
      <c r="I18" s="2185" t="s">
        <v>765</v>
      </c>
      <c r="J18" s="2186"/>
      <c r="K18" s="2186"/>
      <c r="L18" s="2186"/>
      <c r="M18" s="2186"/>
      <c r="N18" s="2186"/>
      <c r="O18" s="2186"/>
      <c r="P18" s="2186"/>
      <c r="Q18" s="2186"/>
      <c r="R18" s="2186"/>
      <c r="S18" s="2187"/>
      <c r="T18" s="363" t="s">
        <v>807</v>
      </c>
      <c r="U18" s="271"/>
      <c r="V18" s="341"/>
      <c r="W18" s="270"/>
      <c r="X18" s="363" t="s">
        <v>303</v>
      </c>
      <c r="Y18" s="350"/>
      <c r="Z18" s="1915" t="s">
        <v>766</v>
      </c>
      <c r="AA18" s="200"/>
    </row>
    <row r="19" spans="1:27" ht="13.5" customHeight="1" x14ac:dyDescent="0.2">
      <c r="A19" s="2158" t="s">
        <v>2093</v>
      </c>
      <c r="B19" s="2159"/>
      <c r="C19" s="2159"/>
      <c r="D19" s="2159"/>
      <c r="E19" s="2159"/>
      <c r="F19" s="2159"/>
      <c r="G19" s="2159"/>
      <c r="H19" s="2157"/>
      <c r="I19" s="183"/>
      <c r="J19" s="377"/>
      <c r="K19" s="194"/>
      <c r="L19" s="192"/>
      <c r="M19" s="652" t="s">
        <v>355</v>
      </c>
      <c r="P19" s="180"/>
      <c r="Q19" s="180"/>
      <c r="R19" s="180"/>
      <c r="S19" s="184"/>
      <c r="T19" s="2158" t="s">
        <v>2094</v>
      </c>
      <c r="U19" s="2156"/>
      <c r="V19" s="2156"/>
      <c r="W19" s="2157"/>
      <c r="X19" s="2173" t="s">
        <v>2103</v>
      </c>
      <c r="Y19" s="2174"/>
      <c r="Z19" s="2171">
        <v>62650</v>
      </c>
      <c r="AA19" s="217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55" t="s">
        <v>2094</v>
      </c>
      <c r="B21" s="2156"/>
      <c r="C21" s="2156"/>
      <c r="D21" s="2156"/>
      <c r="E21" s="2156"/>
      <c r="F21" s="2156"/>
      <c r="G21" s="2156"/>
      <c r="H21" s="2157"/>
      <c r="I21" s="2181" t="s">
        <v>767</v>
      </c>
      <c r="J21" s="2144"/>
      <c r="K21" s="2144"/>
      <c r="L21" s="2144"/>
      <c r="M21" s="2144"/>
      <c r="N21" s="2144"/>
      <c r="O21" s="2144"/>
      <c r="P21" s="2144"/>
      <c r="Q21" s="2144"/>
      <c r="R21" s="2144"/>
      <c r="S21" s="2145"/>
      <c r="T21" s="2125" t="s">
        <v>2104</v>
      </c>
      <c r="U21" s="2126"/>
      <c r="V21" s="2126"/>
      <c r="W21" s="2126"/>
      <c r="X21" s="2139" t="s">
        <v>2105</v>
      </c>
      <c r="Y21" s="2137"/>
      <c r="Z21" s="2137"/>
      <c r="AA21" s="2138"/>
    </row>
    <row r="22" spans="1:27" ht="13.5" customHeight="1" x14ac:dyDescent="0.2">
      <c r="A22" s="365" t="s">
        <v>611</v>
      </c>
      <c r="B22" s="279"/>
      <c r="C22" s="279"/>
      <c r="D22" s="279"/>
      <c r="E22" s="279"/>
      <c r="F22" s="279"/>
      <c r="G22" s="279"/>
      <c r="H22" s="280"/>
      <c r="I22" s="2182" t="s">
        <v>1745</v>
      </c>
      <c r="J22" s="2183"/>
      <c r="K22" s="2183"/>
      <c r="L22" s="2183"/>
      <c r="M22" s="2183"/>
      <c r="N22" s="2183"/>
      <c r="O22" s="2183"/>
      <c r="P22" s="2183"/>
      <c r="Q22" s="2183"/>
      <c r="R22" s="2183"/>
      <c r="S22" s="2184"/>
      <c r="T22" s="363" t="s">
        <v>1900</v>
      </c>
      <c r="U22" s="271"/>
      <c r="V22" s="341"/>
      <c r="W22" s="271"/>
      <c r="X22" s="1916" t="s">
        <v>1574</v>
      </c>
      <c r="Z22" s="199"/>
      <c r="AA22" s="200"/>
    </row>
    <row r="23" spans="1:27" ht="13.5" customHeight="1" x14ac:dyDescent="0.2">
      <c r="A23" s="2178" t="s">
        <v>2095</v>
      </c>
      <c r="B23" s="2179"/>
      <c r="C23" s="2179"/>
      <c r="D23" s="2179"/>
      <c r="E23" s="2179"/>
      <c r="F23" s="2179"/>
      <c r="G23" s="2179"/>
      <c r="H23" s="2180"/>
      <c r="T23" s="2125" t="s">
        <v>2106</v>
      </c>
      <c r="U23" s="2126"/>
      <c r="V23" s="2126"/>
      <c r="W23" s="2126"/>
      <c r="X23" s="2136">
        <v>43101</v>
      </c>
      <c r="Y23" s="2137"/>
      <c r="Z23" s="2137"/>
      <c r="AA23" s="2138"/>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55">
        <v>62650</v>
      </c>
      <c r="B25" s="2156"/>
      <c r="C25" s="2156"/>
      <c r="D25" s="2156"/>
      <c r="E25" s="2156"/>
      <c r="F25" s="2156"/>
      <c r="G25" s="2156"/>
      <c r="H25" s="2157"/>
      <c r="I25" s="653"/>
      <c r="J25" s="203"/>
      <c r="K25" s="203"/>
      <c r="L25" s="203"/>
      <c r="M25" s="203"/>
      <c r="N25" s="203"/>
      <c r="O25" s="203"/>
      <c r="P25" s="203"/>
      <c r="Q25" s="203"/>
      <c r="R25" s="203"/>
      <c r="S25" s="204"/>
      <c r="T25" s="2122" t="s">
        <v>2107</v>
      </c>
      <c r="U25" s="2123"/>
      <c r="V25" s="2123"/>
      <c r="W25" s="2123"/>
      <c r="X25" s="2123"/>
      <c r="Y25" s="2123"/>
      <c r="Z25" s="2123"/>
      <c r="AA25" s="212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10" t="s">
        <v>1893</v>
      </c>
      <c r="J27" s="2186"/>
      <c r="K27" s="2186"/>
      <c r="L27" s="2186"/>
      <c r="M27" s="2186"/>
      <c r="N27" s="2186"/>
      <c r="O27" s="2186"/>
      <c r="P27" s="2186"/>
      <c r="Q27" s="2186"/>
      <c r="R27" s="2186"/>
      <c r="S27" s="2187"/>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1703" t="s">
        <v>2090</v>
      </c>
      <c r="K29" s="181" t="s">
        <v>656</v>
      </c>
      <c r="L29" s="390"/>
      <c r="M29" s="194" t="s">
        <v>105</v>
      </c>
      <c r="N29" s="185" t="s">
        <v>1908</v>
      </c>
      <c r="O29" s="185"/>
      <c r="P29" s="185"/>
      <c r="Q29" s="185"/>
      <c r="R29" s="185"/>
      <c r="S29" s="665"/>
      <c r="T29" s="55"/>
      <c r="U29" s="55"/>
      <c r="V29" s="55"/>
      <c r="W29" s="55"/>
      <c r="X29" s="55"/>
      <c r="Y29" s="55"/>
      <c r="Z29" s="55"/>
      <c r="AA29" s="1079"/>
    </row>
    <row r="30" spans="1:27" ht="13.5" customHeight="1" x14ac:dyDescent="0.2">
      <c r="A30" s="1743"/>
      <c r="B30" s="1083" t="s">
        <v>2090</v>
      </c>
      <c r="C30" s="666" t="s">
        <v>1360</v>
      </c>
      <c r="D30" s="181"/>
      <c r="E30" s="181"/>
      <c r="F30" s="1270"/>
      <c r="G30" s="654"/>
      <c r="H30" s="654"/>
      <c r="I30" s="274"/>
      <c r="J30" s="1703"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1703" t="s">
        <v>2090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9"/>
      <c r="Q35" s="2156"/>
      <c r="R35" s="2156"/>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25" t="s">
        <v>2096</v>
      </c>
      <c r="B38" s="2188"/>
      <c r="C38" s="2188"/>
      <c r="D38" s="2188"/>
      <c r="E38" s="2188"/>
      <c r="F38" s="2156"/>
      <c r="G38" s="2156"/>
      <c r="H38" s="2157"/>
      <c r="I38" s="2204"/>
      <c r="J38" s="2131"/>
      <c r="K38" s="2131"/>
      <c r="L38" s="2131"/>
      <c r="M38" s="2131"/>
      <c r="N38" s="2131"/>
      <c r="O38" s="2131"/>
      <c r="P38" s="2128"/>
      <c r="Q38" s="2128"/>
      <c r="R38" s="2128"/>
      <c r="S38" s="2129"/>
      <c r="T38" s="2130"/>
      <c r="U38" s="2131"/>
      <c r="V38" s="2131"/>
      <c r="W38" s="2131"/>
      <c r="X38" s="2128"/>
      <c r="Y38" s="2128"/>
      <c r="Z38" s="2128"/>
      <c r="AA38" s="2129"/>
    </row>
    <row r="39" spans="1:27" ht="12" customHeight="1" x14ac:dyDescent="0.2">
      <c r="A39" s="2208" t="s">
        <v>611</v>
      </c>
      <c r="B39" s="2209"/>
      <c r="C39" s="341"/>
      <c r="D39" s="338"/>
      <c r="E39" s="338"/>
      <c r="F39" s="348"/>
      <c r="G39" s="338"/>
      <c r="H39" s="276"/>
      <c r="I39" s="2208" t="s">
        <v>611</v>
      </c>
      <c r="J39" s="2209"/>
      <c r="K39" s="2209"/>
      <c r="L39" s="2209"/>
      <c r="M39" s="2209"/>
      <c r="N39" s="335"/>
      <c r="O39" s="341"/>
      <c r="P39" s="341"/>
      <c r="Q39" s="347"/>
      <c r="R39" s="341"/>
      <c r="S39" s="276"/>
      <c r="T39" s="341" t="s">
        <v>611</v>
      </c>
      <c r="U39" s="271"/>
      <c r="V39" s="341"/>
      <c r="W39" s="270"/>
      <c r="X39" s="347"/>
      <c r="Y39" s="199"/>
      <c r="Z39" s="199"/>
      <c r="AA39" s="200"/>
    </row>
    <row r="40" spans="1:27" ht="13.5" customHeight="1" x14ac:dyDescent="0.2">
      <c r="A40" s="2211" t="s">
        <v>2097</v>
      </c>
      <c r="B40" s="2212"/>
      <c r="C40" s="2213"/>
      <c r="D40" s="2213"/>
      <c r="E40" s="2213"/>
      <c r="F40" s="2214"/>
      <c r="G40" s="2214"/>
      <c r="H40" s="2215"/>
      <c r="I40" s="2132"/>
      <c r="J40" s="2134"/>
      <c r="K40" s="2134"/>
      <c r="L40" s="2134"/>
      <c r="M40" s="2134"/>
      <c r="N40" s="2134"/>
      <c r="O40" s="2134"/>
      <c r="P40" s="2134"/>
      <c r="Q40" s="2134"/>
      <c r="R40" s="2134"/>
      <c r="S40" s="2135"/>
      <c r="T40" s="2132"/>
      <c r="U40" s="2133"/>
      <c r="V40" s="2134"/>
      <c r="W40" s="2134"/>
      <c r="X40" s="2134"/>
      <c r="Y40" s="2134"/>
      <c r="Z40" s="2134"/>
      <c r="AA40" s="213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8" t="s">
        <v>2098</v>
      </c>
      <c r="B42" s="2156"/>
      <c r="C42" s="2157"/>
      <c r="D42" s="2173" t="s">
        <v>2099</v>
      </c>
      <c r="E42" s="2156"/>
      <c r="F42" s="2156"/>
      <c r="G42" s="2156"/>
      <c r="H42" s="2157"/>
      <c r="I42" s="2130"/>
      <c r="J42" s="2128"/>
      <c r="K42" s="2128"/>
      <c r="L42" s="2128"/>
      <c r="M42" s="2128"/>
      <c r="N42" s="2128"/>
      <c r="O42" s="2129"/>
      <c r="P42" s="2127"/>
      <c r="Q42" s="2128"/>
      <c r="R42" s="2128"/>
      <c r="S42" s="2129"/>
      <c r="T42" s="2130"/>
      <c r="U42" s="2128"/>
      <c r="V42" s="2128"/>
      <c r="W42" s="2129"/>
      <c r="X42" s="2127"/>
      <c r="Y42" s="2128"/>
      <c r="Z42" s="2128"/>
      <c r="AA42" s="212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5"/>
      <c r="B44" s="2206"/>
      <c r="C44" s="2206"/>
      <c r="D44" s="2206"/>
      <c r="E44" s="2206"/>
      <c r="F44" s="2206"/>
      <c r="G44" s="2206"/>
      <c r="H44" s="2207"/>
      <c r="I44" s="2200"/>
      <c r="J44" s="2202"/>
      <c r="K44" s="2202"/>
      <c r="L44" s="2202"/>
      <c r="M44" s="2202"/>
      <c r="N44" s="2202"/>
      <c r="O44" s="2202"/>
      <c r="P44" s="2202"/>
      <c r="Q44" s="2202"/>
      <c r="R44" s="2202"/>
      <c r="S44" s="2203"/>
      <c r="T44" s="2200"/>
      <c r="U44" s="2201"/>
      <c r="V44" s="2201"/>
      <c r="W44" s="2201"/>
      <c r="X44" s="2201"/>
      <c r="Y44" s="2201"/>
      <c r="Z44" s="2202"/>
      <c r="AA44" s="2203"/>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80"/>
  <sheetViews>
    <sheetView showGridLines="0"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1906</v>
      </c>
      <c r="C31" s="215" t="s">
        <v>1365</v>
      </c>
      <c r="D31" s="601"/>
      <c r="E31" s="603"/>
    </row>
    <row r="32" spans="1:5" x14ac:dyDescent="0.2">
      <c r="B32" s="601" t="s">
        <v>1272</v>
      </c>
      <c r="C32" s="215" t="s">
        <v>1365</v>
      </c>
      <c r="D32" s="602" t="s">
        <v>1907</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1956</v>
      </c>
      <c r="B56" s="754"/>
    </row>
    <row r="57" spans="1:2" x14ac:dyDescent="0.2">
      <c r="A57" s="1134" t="s">
        <v>1957</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1958</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J143"/>
  <sheetViews>
    <sheetView showGridLines="0" defaultGridColor="0" topLeftCell="A32" colorId="8" zoomScale="110" zoomScaleNormal="110" workbookViewId="0">
      <selection activeCell="B51" sqref="B51"/>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614"/>
      <c r="D3" s="710"/>
      <c r="E3" s="402"/>
    </row>
    <row r="4" spans="1:9" x14ac:dyDescent="0.2">
      <c r="A4" s="7"/>
      <c r="B4" s="396"/>
      <c r="C4" s="2226" t="s">
        <v>486</v>
      </c>
      <c r="D4" s="2227"/>
      <c r="E4" s="2227"/>
      <c r="F4" s="2227"/>
      <c r="G4" s="2227"/>
      <c r="H4" s="2227"/>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1973</v>
      </c>
    </row>
    <row r="10" spans="1:9" s="32" customFormat="1" x14ac:dyDescent="0.2">
      <c r="A10" s="30"/>
      <c r="B10" s="208"/>
      <c r="C10" s="618"/>
      <c r="D10" s="1000" t="s">
        <v>1974</v>
      </c>
    </row>
    <row r="11" spans="1:9" s="32" customFormat="1" x14ac:dyDescent="0.2">
      <c r="A11" s="29"/>
      <c r="B11" s="671"/>
      <c r="C11" s="613">
        <v>2</v>
      </c>
      <c r="D11" s="619" t="s">
        <v>1965</v>
      </c>
    </row>
    <row r="12" spans="1:9" s="32" customFormat="1" hidden="1" x14ac:dyDescent="0.2">
      <c r="A12" s="29"/>
      <c r="B12" s="35"/>
      <c r="C12" s="613"/>
      <c r="D12" s="1001"/>
    </row>
    <row r="13" spans="1:9" s="32" customFormat="1" x14ac:dyDescent="0.2">
      <c r="A13" s="29"/>
      <c r="B13" s="671"/>
      <c r="C13" s="613">
        <v>3</v>
      </c>
      <c r="D13" s="619" t="s">
        <v>1963</v>
      </c>
    </row>
    <row r="14" spans="1:9" s="32" customFormat="1" x14ac:dyDescent="0.2">
      <c r="A14" s="29"/>
      <c r="B14" s="671"/>
      <c r="C14" s="613">
        <v>4</v>
      </c>
      <c r="D14" s="619" t="s">
        <v>1964</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1967</v>
      </c>
    </row>
    <row r="21" spans="1:4" s="32" customFormat="1" x14ac:dyDescent="0.2">
      <c r="A21" s="29"/>
      <c r="B21" s="35"/>
      <c r="C21" s="613"/>
      <c r="D21" s="1003" t="s">
        <v>1968</v>
      </c>
    </row>
    <row r="22" spans="1:4" s="32" customFormat="1" x14ac:dyDescent="0.2">
      <c r="A22" s="29"/>
      <c r="B22" s="671"/>
      <c r="C22" s="613">
        <v>9</v>
      </c>
      <c r="D22" s="290" t="s">
        <v>1969</v>
      </c>
    </row>
    <row r="23" spans="1:4" s="32" customFormat="1" x14ac:dyDescent="0.2">
      <c r="A23" s="29"/>
      <c r="B23" s="1985"/>
      <c r="C23" s="613"/>
      <c r="D23" s="1986" t="s">
        <v>1970</v>
      </c>
    </row>
    <row r="24" spans="1:4" s="32" customFormat="1" x14ac:dyDescent="0.2">
      <c r="A24" s="29"/>
      <c r="B24" s="671"/>
      <c r="C24" s="613">
        <v>10</v>
      </c>
      <c r="D24" s="290" t="s">
        <v>1966</v>
      </c>
    </row>
    <row r="25" spans="1:4" s="32" customFormat="1" x14ac:dyDescent="0.2">
      <c r="A25" s="29"/>
      <c r="B25" s="671"/>
      <c r="C25" s="613">
        <v>11</v>
      </c>
      <c r="D25" s="290" t="s">
        <v>1971</v>
      </c>
    </row>
    <row r="26" spans="1:4" s="32" customFormat="1" x14ac:dyDescent="0.2">
      <c r="A26" s="29"/>
      <c r="B26" s="1985"/>
      <c r="C26" s="613"/>
      <c r="D26" s="1986" t="s">
        <v>1972</v>
      </c>
    </row>
    <row r="27" spans="1:4" s="32" customFormat="1" x14ac:dyDescent="0.2">
      <c r="A27" s="29"/>
      <c r="B27" s="671"/>
      <c r="C27" s="613">
        <v>12</v>
      </c>
      <c r="D27" s="290" t="s">
        <v>1975</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1953</v>
      </c>
    </row>
    <row r="31" spans="1:4" s="32" customFormat="1" x14ac:dyDescent="0.2">
      <c r="A31" s="29"/>
      <c r="B31" s="671"/>
      <c r="C31" s="613">
        <v>14</v>
      </c>
      <c r="D31" s="290" t="s">
        <v>1978</v>
      </c>
    </row>
    <row r="32" spans="1:4" s="32" customFormat="1" x14ac:dyDescent="0.2">
      <c r="A32" s="29"/>
      <c r="B32" s="1699"/>
      <c r="C32" s="613"/>
      <c r="D32" s="9" t="s">
        <v>1979</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21" t="s">
        <v>1962</v>
      </c>
      <c r="B35" s="2222"/>
      <c r="C35" s="2222"/>
      <c r="D35" s="2222"/>
      <c r="E35" s="2223"/>
      <c r="F35" s="2223"/>
      <c r="G35" s="2223"/>
      <c r="H35" s="2223"/>
      <c r="I35" s="2223"/>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1959</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1960</v>
      </c>
    </row>
    <row r="43" spans="1:9" s="32" customFormat="1" x14ac:dyDescent="0.2">
      <c r="A43" s="29"/>
      <c r="B43" s="35"/>
      <c r="C43" s="613"/>
      <c r="D43" s="998" t="s">
        <v>1961</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1" t="s">
        <v>353</v>
      </c>
      <c r="B47" s="2224"/>
      <c r="C47" s="2224"/>
      <c r="D47" s="2224"/>
      <c r="E47" s="2225"/>
      <c r="F47" s="2225"/>
      <c r="G47" s="2225"/>
      <c r="H47" s="2225"/>
      <c r="I47" s="2225"/>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12" t="s">
        <v>2090</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4"/>
      <c r="G53" s="1726" t="s">
        <v>1793</v>
      </c>
      <c r="H53" s="1955"/>
      <c r="I53" s="9" t="s">
        <v>1843</v>
      </c>
    </row>
    <row r="54" spans="1:9" s="32" customFormat="1" x14ac:dyDescent="0.2">
      <c r="A54" s="29"/>
      <c r="B54" s="2118" t="s">
        <v>2090</v>
      </c>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8" t="s">
        <v>2139</v>
      </c>
      <c r="C57" s="2229"/>
      <c r="D57" s="2229"/>
      <c r="E57" s="2229"/>
      <c r="F57" s="2229"/>
      <c r="G57" s="2229"/>
      <c r="H57" s="2230"/>
      <c r="I57" s="3"/>
    </row>
    <row r="58" spans="1:9" s="32" customFormat="1" x14ac:dyDescent="0.2">
      <c r="A58" s="1735"/>
      <c r="B58" s="2231"/>
      <c r="C58" s="2232"/>
      <c r="D58" s="2232"/>
      <c r="E58" s="2232"/>
      <c r="F58" s="2232"/>
      <c r="G58" s="2232"/>
      <c r="H58" s="2233"/>
      <c r="I58" s="3"/>
    </row>
    <row r="59" spans="1:9" s="32" customFormat="1" x14ac:dyDescent="0.2">
      <c r="A59" s="1735"/>
      <c r="B59" s="2231"/>
      <c r="C59" s="2232"/>
      <c r="D59" s="2232"/>
      <c r="E59" s="2232"/>
      <c r="F59" s="2232"/>
      <c r="G59" s="2232"/>
      <c r="H59" s="2233"/>
      <c r="I59" s="3"/>
    </row>
    <row r="60" spans="1:9" s="32" customFormat="1" x14ac:dyDescent="0.2">
      <c r="A60" s="1735"/>
      <c r="B60" s="2231"/>
      <c r="C60" s="2232"/>
      <c r="D60" s="2232"/>
      <c r="E60" s="2232"/>
      <c r="F60" s="2232"/>
      <c r="G60" s="2232"/>
      <c r="H60" s="2233"/>
      <c r="I60" s="3"/>
    </row>
    <row r="61" spans="1:9" s="32" customFormat="1" x14ac:dyDescent="0.2">
      <c r="A61" s="1735"/>
      <c r="B61" s="2231"/>
      <c r="C61" s="2232"/>
      <c r="D61" s="2232"/>
      <c r="E61" s="2232"/>
      <c r="F61" s="2232"/>
      <c r="G61" s="2232"/>
      <c r="H61" s="2233"/>
      <c r="I61" s="3"/>
    </row>
    <row r="62" spans="1:9" s="32" customFormat="1" x14ac:dyDescent="0.2">
      <c r="A62" s="1735"/>
      <c r="B62" s="2231"/>
      <c r="C62" s="2232"/>
      <c r="D62" s="2232"/>
      <c r="E62" s="2232"/>
      <c r="F62" s="2232"/>
      <c r="G62" s="2232"/>
      <c r="H62" s="2233"/>
      <c r="I62" s="3"/>
    </row>
    <row r="63" spans="1:9" s="32" customFormat="1" x14ac:dyDescent="0.2">
      <c r="A63" s="1735"/>
      <c r="B63" s="2231"/>
      <c r="C63" s="2232"/>
      <c r="D63" s="2232"/>
      <c r="E63" s="2232"/>
      <c r="F63" s="2232"/>
      <c r="G63" s="2232"/>
      <c r="H63" s="2233"/>
      <c r="I63" s="3"/>
    </row>
    <row r="64" spans="1:9" s="32" customFormat="1" x14ac:dyDescent="0.2">
      <c r="A64" s="1735"/>
      <c r="B64" s="2231"/>
      <c r="C64" s="2232"/>
      <c r="D64" s="2232"/>
      <c r="E64" s="2232"/>
      <c r="F64" s="2232"/>
      <c r="G64" s="2232"/>
      <c r="H64" s="2233"/>
      <c r="I64" s="3"/>
    </row>
    <row r="65" spans="1:9" s="32" customFormat="1" x14ac:dyDescent="0.2">
      <c r="A65" s="1735"/>
      <c r="B65" s="2231"/>
      <c r="C65" s="2232"/>
      <c r="D65" s="2232"/>
      <c r="E65" s="2232"/>
      <c r="F65" s="2232"/>
      <c r="G65" s="2232"/>
      <c r="H65" s="2233"/>
      <c r="I65" s="3"/>
    </row>
    <row r="66" spans="1:9" s="32" customFormat="1" x14ac:dyDescent="0.2">
      <c r="A66" s="1735"/>
      <c r="B66" s="2231"/>
      <c r="C66" s="2232"/>
      <c r="D66" s="2232"/>
      <c r="E66" s="2232"/>
      <c r="F66" s="2232"/>
      <c r="G66" s="2232"/>
      <c r="H66" s="2233"/>
      <c r="I66" s="3"/>
    </row>
    <row r="67" spans="1:9" s="32" customFormat="1" ht="9" customHeight="1" x14ac:dyDescent="0.2">
      <c r="A67" s="1736"/>
      <c r="B67" s="2234"/>
      <c r="C67" s="2235"/>
      <c r="D67" s="2235"/>
      <c r="E67" s="2235"/>
      <c r="F67" s="2235"/>
      <c r="G67" s="2235"/>
      <c r="H67" s="2236"/>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21" t="s">
        <v>1580</v>
      </c>
      <c r="B70" s="2224"/>
      <c r="C70" s="2224"/>
      <c r="D70" s="2224"/>
      <c r="E70" s="2225"/>
      <c r="F70" s="2225"/>
      <c r="G70" s="2225"/>
      <c r="H70" s="2225"/>
      <c r="I70" s="2225"/>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1954</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40" t="s">
        <v>1576</v>
      </c>
      <c r="B83" s="2240"/>
      <c r="C83" s="2240"/>
      <c r="D83" s="2241"/>
      <c r="E83" s="1558" t="s">
        <v>1621</v>
      </c>
      <c r="F83" s="1558" t="s">
        <v>1622</v>
      </c>
      <c r="G83" s="1558" t="s">
        <v>1623</v>
      </c>
      <c r="H83" s="1558" t="s">
        <v>1624</v>
      </c>
      <c r="I83" s="1558" t="s">
        <v>1625</v>
      </c>
      <c r="J83" s="1559" t="s">
        <v>162</v>
      </c>
    </row>
    <row r="84" spans="1:10" s="32" customFormat="1" ht="13.5" customHeight="1" thickTop="1" x14ac:dyDescent="0.2">
      <c r="A84" s="1722" t="s">
        <v>1768</v>
      </c>
      <c r="B84" s="1723"/>
      <c r="C84" s="1724"/>
      <c r="D84" s="1725"/>
      <c r="E84" s="1672"/>
      <c r="F84" s="1672"/>
      <c r="G84" s="1672"/>
      <c r="H84" s="1672"/>
      <c r="I84" s="1672"/>
      <c r="J84" s="1669"/>
    </row>
    <row r="85" spans="1:10" s="32" customFormat="1" ht="13.5" customHeight="1" x14ac:dyDescent="0.2">
      <c r="A85" s="1705" t="s">
        <v>1791</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1792</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1976</v>
      </c>
      <c r="C92" s="620"/>
      <c r="E92" s="1271"/>
      <c r="F92" s="1563"/>
      <c r="H92" s="332"/>
    </row>
    <row r="93" spans="1:10" s="32" customFormat="1" ht="16.5" customHeight="1" x14ac:dyDescent="0.2">
      <c r="A93" s="29"/>
      <c r="B93" s="1987" t="s">
        <v>1977</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7"/>
      <c r="C102" s="2238"/>
      <c r="D102" s="2238"/>
      <c r="E102" s="2238"/>
      <c r="F102" s="2238"/>
      <c r="G102" s="2238"/>
      <c r="H102" s="2239"/>
      <c r="I102" s="1484"/>
    </row>
    <row r="103" spans="1:9" s="32" customFormat="1" ht="11.25" customHeight="1" x14ac:dyDescent="0.2">
      <c r="A103" s="1523"/>
      <c r="B103" s="2216"/>
      <c r="C103" s="2217"/>
      <c r="D103" s="2217"/>
      <c r="E103" s="2217"/>
      <c r="F103" s="2217"/>
      <c r="G103" s="2217"/>
      <c r="H103" s="2218"/>
      <c r="I103" s="1484"/>
    </row>
    <row r="104" spans="1:9" s="32" customFormat="1" ht="11.25" customHeight="1" x14ac:dyDescent="0.2">
      <c r="A104" s="1523"/>
      <c r="B104" s="2216"/>
      <c r="C104" s="2217"/>
      <c r="D104" s="2217"/>
      <c r="E104" s="2217"/>
      <c r="F104" s="2217"/>
      <c r="G104" s="2217"/>
      <c r="H104" s="2218"/>
      <c r="I104" s="1484"/>
    </row>
    <row r="105" spans="1:9" s="32" customFormat="1" x14ac:dyDescent="0.2">
      <c r="A105" s="1523"/>
      <c r="B105" s="2216"/>
      <c r="C105" s="2217"/>
      <c r="D105" s="2217"/>
      <c r="E105" s="2217"/>
      <c r="F105" s="2217"/>
      <c r="G105" s="2217"/>
      <c r="H105" s="2218"/>
      <c r="I105" s="1484"/>
    </row>
    <row r="106" spans="1:9" s="32" customFormat="1" ht="11.25" customHeight="1" x14ac:dyDescent="0.2">
      <c r="A106" s="1523"/>
      <c r="B106" s="2216"/>
      <c r="C106" s="2217"/>
      <c r="D106" s="2217"/>
      <c r="E106" s="2217"/>
      <c r="F106" s="2217"/>
      <c r="G106" s="2217"/>
      <c r="H106" s="2218"/>
      <c r="I106" s="1484"/>
    </row>
    <row r="107" spans="1:9" s="32" customFormat="1" ht="11.25" customHeight="1" x14ac:dyDescent="0.2">
      <c r="A107" s="1523"/>
      <c r="B107" s="2216"/>
      <c r="C107" s="2217"/>
      <c r="D107" s="2217"/>
      <c r="E107" s="2217"/>
      <c r="F107" s="2217"/>
      <c r="G107" s="2217"/>
      <c r="H107" s="2218"/>
      <c r="I107" s="1484"/>
    </row>
    <row r="108" spans="1:9" s="32" customFormat="1" ht="11.25" customHeight="1" x14ac:dyDescent="0.2">
      <c r="A108" s="1523"/>
      <c r="B108" s="2216"/>
      <c r="C108" s="2217"/>
      <c r="D108" s="2217"/>
      <c r="E108" s="2217"/>
      <c r="F108" s="2217"/>
      <c r="G108" s="2217"/>
      <c r="H108" s="2218"/>
      <c r="I108" s="1484"/>
    </row>
    <row r="109" spans="1:9" s="32" customFormat="1" ht="11.25" customHeight="1" x14ac:dyDescent="0.2">
      <c r="A109" s="1523"/>
      <c r="B109" s="2216"/>
      <c r="C109" s="2217"/>
      <c r="D109" s="2217"/>
      <c r="E109" s="2217"/>
      <c r="F109" s="2217"/>
      <c r="G109" s="2217"/>
      <c r="H109" s="2218"/>
      <c r="I109" s="1518"/>
    </row>
    <row r="110" spans="1:9" s="32" customFormat="1" ht="11.25" customHeight="1" x14ac:dyDescent="0.2">
      <c r="A110" s="1523"/>
      <c r="B110" s="2216"/>
      <c r="C110" s="2217"/>
      <c r="D110" s="2217"/>
      <c r="E110" s="2217"/>
      <c r="F110" s="2217"/>
      <c r="G110" s="2217"/>
      <c r="H110" s="2218"/>
      <c r="I110" s="1484"/>
    </row>
    <row r="111" spans="1:9" s="32" customFormat="1" ht="11.25" customHeight="1" x14ac:dyDescent="0.2">
      <c r="A111" s="1523"/>
      <c r="B111" s="2216"/>
      <c r="C111" s="2217"/>
      <c r="D111" s="2217"/>
      <c r="E111" s="2217"/>
      <c r="F111" s="2217"/>
      <c r="G111" s="2217"/>
      <c r="H111" s="2218"/>
      <c r="I111" s="1484"/>
    </row>
    <row r="112" spans="1:9" s="32" customFormat="1" ht="11.25" customHeight="1" x14ac:dyDescent="0.2">
      <c r="A112" s="1523"/>
      <c r="B112" s="2242"/>
      <c r="C112" s="2243"/>
      <c r="D112" s="2243"/>
      <c r="E112" s="2243"/>
      <c r="F112" s="2243"/>
      <c r="G112" s="2243"/>
      <c r="H112" s="224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45" t="s">
        <v>2140</v>
      </c>
      <c r="D114" s="2245"/>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46" t="s">
        <v>1589</v>
      </c>
      <c r="D117" s="2247"/>
      <c r="E117" s="2248"/>
      <c r="F117" s="2248"/>
      <c r="G117" s="2248"/>
      <c r="H117" s="2248"/>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N72"/>
  <sheetViews>
    <sheetView showGridLines="0" defaultGridColor="0" topLeftCell="A31" colorId="8" zoomScale="110" zoomScaleNormal="110" workbookViewId="0">
      <selection activeCell="H31" sqref="H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9" t="s">
        <v>445</v>
      </c>
      <c r="B1" s="2249"/>
      <c r="C1" s="2249"/>
      <c r="D1" s="2249"/>
      <c r="E1" s="2249"/>
      <c r="F1" s="2249"/>
      <c r="G1" s="2249"/>
      <c r="H1" s="2249"/>
      <c r="I1" s="2249"/>
      <c r="J1" s="2249"/>
      <c r="K1" s="2249"/>
      <c r="L1" s="2249"/>
      <c r="M1" s="224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9" t="str">
        <f>IF(SUM(J10)&lt;=0.0999999,"","Enter the Tax Rates by moving the decimal two places to the left.")</f>
        <v/>
      </c>
      <c r="E11" s="2260"/>
      <c r="F11" s="2260"/>
      <c r="G11" s="2260"/>
      <c r="H11" s="2260"/>
      <c r="I11" s="2260"/>
      <c r="J11" s="226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6758168</v>
      </c>
      <c r="E16" s="99"/>
      <c r="F16" s="81">
        <f>SUM('Acct Summary 7-8'!C17,'Acct Summary 7-8'!D17,'Acct Summary 7-8'!F17)</f>
        <v>6686772</v>
      </c>
      <c r="G16" s="99"/>
      <c r="H16" s="81">
        <f>SUM(D16-F16)</f>
        <v>71396</v>
      </c>
      <c r="I16" s="92"/>
      <c r="J16" s="81">
        <f>SUM('Acct Summary 7-8'!C81,'Acct Summary 7-8'!D81,'Acct Summary 7-8'!F81,'Acct Summary 7-8'!I81)</f>
        <v>2363002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0"/>
      <c r="C54" s="2251"/>
      <c r="D54" s="2251"/>
      <c r="E54" s="2251"/>
      <c r="F54" s="2251"/>
      <c r="G54" s="2251"/>
      <c r="H54" s="2251"/>
      <c r="I54" s="2251"/>
      <c r="J54" s="2251"/>
      <c r="K54" s="2251"/>
      <c r="L54" s="2252"/>
      <c r="M54" s="94"/>
    </row>
    <row r="55" spans="1:13" ht="12.75" customHeight="1" x14ac:dyDescent="0.2">
      <c r="B55" s="2253"/>
      <c r="C55" s="2254"/>
      <c r="D55" s="2254"/>
      <c r="E55" s="2254"/>
      <c r="F55" s="2254"/>
      <c r="G55" s="2254"/>
      <c r="H55" s="2254"/>
      <c r="I55" s="2254"/>
      <c r="J55" s="2254"/>
      <c r="K55" s="2254"/>
      <c r="L55" s="2255"/>
      <c r="M55" s="94"/>
    </row>
    <row r="56" spans="1:13" ht="12.75" customHeight="1" x14ac:dyDescent="0.2">
      <c r="B56" s="2253"/>
      <c r="C56" s="2254"/>
      <c r="D56" s="2254"/>
      <c r="E56" s="2254"/>
      <c r="F56" s="2254"/>
      <c r="G56" s="2254"/>
      <c r="H56" s="2254"/>
      <c r="I56" s="2254"/>
      <c r="J56" s="2254"/>
      <c r="K56" s="2254"/>
      <c r="L56" s="2255"/>
      <c r="M56" s="92"/>
    </row>
    <row r="57" spans="1:13" ht="12.75" customHeight="1" x14ac:dyDescent="0.2">
      <c r="B57" s="2253"/>
      <c r="C57" s="2254"/>
      <c r="D57" s="2254"/>
      <c r="E57" s="2254"/>
      <c r="F57" s="2254"/>
      <c r="G57" s="2254"/>
      <c r="H57" s="2254"/>
      <c r="I57" s="2254"/>
      <c r="J57" s="2254"/>
      <c r="K57" s="2254"/>
      <c r="L57" s="2255"/>
      <c r="M57" s="92"/>
    </row>
    <row r="58" spans="1:13" x14ac:dyDescent="0.2">
      <c r="B58" s="2256"/>
      <c r="C58" s="2257"/>
      <c r="D58" s="2257"/>
      <c r="E58" s="2257"/>
      <c r="F58" s="2257"/>
      <c r="G58" s="2257"/>
      <c r="H58" s="2257"/>
      <c r="I58" s="2257"/>
      <c r="J58" s="2257"/>
      <c r="K58" s="2257"/>
      <c r="L58" s="22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1"/>
      <c r="D61" s="226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50"/>
  </sheetPr>
  <dimension ref="A1:R44"/>
  <sheetViews>
    <sheetView showGridLines="0" topLeftCell="A10" zoomScale="110" zoomScaleNormal="110" workbookViewId="0">
      <selection activeCell="H33" sqref="H3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4"/>
      <c r="B1" s="2265"/>
      <c r="C1" s="2265"/>
      <c r="D1" s="54"/>
      <c r="E1" s="54"/>
      <c r="F1" s="54"/>
      <c r="G1" s="54"/>
      <c r="H1" s="54"/>
      <c r="I1" s="54"/>
      <c r="J1" s="54"/>
      <c r="K1" s="54"/>
      <c r="L1" s="54"/>
      <c r="M1" s="54"/>
      <c r="N1" s="54"/>
      <c r="O1" s="2264"/>
      <c r="P1" s="2265"/>
      <c r="Q1" s="2265"/>
    </row>
    <row r="2" spans="1:18" ht="15" x14ac:dyDescent="0.2">
      <c r="A2" s="2268" t="s">
        <v>636</v>
      </c>
      <c r="B2" s="2268"/>
      <c r="C2" s="2268"/>
      <c r="D2" s="2268"/>
      <c r="E2" s="2268"/>
      <c r="F2" s="2268"/>
      <c r="G2" s="2268"/>
      <c r="H2" s="2268"/>
      <c r="I2" s="2268"/>
      <c r="J2" s="2268"/>
      <c r="K2" s="2268"/>
      <c r="L2" s="2268"/>
      <c r="M2" s="2268"/>
      <c r="N2" s="2268"/>
      <c r="O2" s="2268"/>
      <c r="P2" s="2268"/>
      <c r="Q2" s="2268"/>
      <c r="R2" s="2268"/>
    </row>
    <row r="3" spans="1:18" ht="12.75" x14ac:dyDescent="0.2">
      <c r="A3" s="2269" t="s">
        <v>1709</v>
      </c>
      <c r="B3" s="2269"/>
      <c r="C3" s="2269"/>
      <c r="D3" s="2269"/>
      <c r="E3" s="2269"/>
      <c r="F3" s="2269"/>
      <c r="G3" s="2269"/>
      <c r="H3" s="2269"/>
      <c r="I3" s="2269"/>
      <c r="J3" s="2269"/>
      <c r="K3" s="2269"/>
      <c r="L3" s="2269"/>
      <c r="M3" s="2269"/>
      <c r="N3" s="2269"/>
      <c r="O3" s="2269"/>
      <c r="P3" s="2269"/>
      <c r="Q3" s="2269"/>
      <c r="R3" s="2269"/>
    </row>
    <row r="4" spans="1:18" x14ac:dyDescent="0.2">
      <c r="A4" s="2270" t="s">
        <v>1955</v>
      </c>
      <c r="B4" s="2270"/>
      <c r="C4" s="2270"/>
      <c r="D4" s="2270"/>
      <c r="E4" s="2270"/>
      <c r="F4" s="2270"/>
      <c r="G4" s="2270"/>
      <c r="H4" s="2270"/>
      <c r="I4" s="2270"/>
      <c r="J4" s="2270"/>
      <c r="K4" s="2270"/>
      <c r="L4" s="2270"/>
      <c r="M4" s="2270"/>
      <c r="N4" s="2270"/>
      <c r="O4" s="2270"/>
      <c r="P4" s="2270"/>
      <c r="Q4" s="2270"/>
      <c r="R4" s="22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FOUR RIVERS SPECIAL EDUCATION DISTRICT</v>
      </c>
      <c r="E7" s="135"/>
      <c r="G7" s="136"/>
      <c r="H7" s="137"/>
      <c r="I7" s="137"/>
      <c r="J7" s="137"/>
      <c r="K7" s="137"/>
      <c r="L7"/>
      <c r="M7"/>
      <c r="N7"/>
      <c r="O7"/>
      <c r="P7"/>
    </row>
    <row r="8" spans="1:18" ht="12.75" x14ac:dyDescent="0.2">
      <c r="A8"/>
      <c r="B8"/>
      <c r="C8" s="133" t="s">
        <v>1316</v>
      </c>
      <c r="D8" s="138" t="str">
        <f>COVER!A13</f>
        <v>01-069-8010-60</v>
      </c>
      <c r="E8" s="139"/>
      <c r="G8"/>
      <c r="H8"/>
      <c r="I8"/>
      <c r="J8"/>
      <c r="K8"/>
      <c r="L8"/>
      <c r="M8"/>
      <c r="N8"/>
      <c r="O8"/>
      <c r="P8"/>
    </row>
    <row r="9" spans="1:18" ht="12.75" x14ac:dyDescent="0.2">
      <c r="A9"/>
      <c r="B9"/>
      <c r="C9" s="133" t="s">
        <v>809</v>
      </c>
      <c r="D9" s="333" t="str">
        <f>COVER!A15</f>
        <v>MORGAN, CASS, BROWN, CALHOUN, PIKE, GREENE, MACOUPIN, SCOTT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2363002</v>
      </c>
      <c r="I12" s="1152"/>
      <c r="J12" s="1152"/>
      <c r="K12" s="1153">
        <f>TRUNC((H12/H13*100000),5)/100000</f>
        <v>0.34965126640000005</v>
      </c>
      <c r="L12" s="1154"/>
      <c r="M12" s="101" t="s">
        <v>1339</v>
      </c>
      <c r="N12" s="101"/>
      <c r="O12" s="1155">
        <v>0.35</v>
      </c>
      <c r="P12" s="153"/>
      <c r="Q12" s="153"/>
    </row>
    <row r="13" spans="1:18" s="155" customFormat="1" ht="11.25" x14ac:dyDescent="0.2">
      <c r="A13" s="153"/>
      <c r="B13" s="1149"/>
      <c r="C13" s="2266" t="s">
        <v>1581</v>
      </c>
      <c r="D13" s="2267"/>
      <c r="E13" s="153"/>
      <c r="F13" s="326" t="s">
        <v>910</v>
      </c>
      <c r="G13" s="1150"/>
      <c r="H13" s="1151">
        <f>SUM('Acct Summary 7-8'!C8+'Acct Summary 7-8'!D8+'Acct Summary 7-8'!F8+'Acct Summary 7-8'!I8)+H14</f>
        <v>6758168</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6686772</v>
      </c>
      <c r="I17" s="1152"/>
      <c r="J17" s="1158"/>
      <c r="K17" s="1153">
        <f>TRUNC((H17/H18*100000),5)/100000</f>
        <v>0.98943559850000007</v>
      </c>
      <c r="L17" s="1154"/>
      <c r="M17" s="1115" t="s">
        <v>1367</v>
      </c>
      <c r="O17" s="1159" t="str">
        <f>IF(AND(O16="2", J20 &gt; 2),"1",IF(AND(O16 = "1", J20 &gt; 2),"2",IF(AND(O16="1", J20 &gt;1),"1","0")))</f>
        <v>0</v>
      </c>
      <c r="P17" s="153"/>
    </row>
    <row r="18" spans="1:18" s="155" customFormat="1" ht="11.25" x14ac:dyDescent="0.2">
      <c r="A18" s="153"/>
      <c r="B18" s="1149"/>
      <c r="C18" s="2266" t="s">
        <v>1573</v>
      </c>
      <c r="D18" s="2267"/>
      <c r="E18" s="153"/>
      <c r="F18" s="1137" t="s">
        <v>911</v>
      </c>
      <c r="G18" s="1150"/>
      <c r="H18" s="1151">
        <f>SUM('Acct Summary 7-8'!C8+'Acct Summary 7-8'!D8+'Acct Summary 7-8'!F8+'Acct Summary 7-8'!I8)+H19</f>
        <v>6758168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63" t="s">
        <v>1708</v>
      </c>
      <c r="D24" s="2263"/>
      <c r="E24" s="153"/>
      <c r="F24" s="153" t="s">
        <v>513</v>
      </c>
      <c r="G24" s="1150"/>
      <c r="H24" s="1151">
        <f>SUM('Assets-Liab 5-6'!C4+'Assets-Liab 5-6'!D4+'Assets-Liab 5-6'!F4+'Assets-Liab 5-6'!I4+'Assets-Liab 5-6'!C5+'Assets-Liab 5-6'!D5+'Assets-Liab 5-6'!F5+'Assets-Liab 5-6'!I5)</f>
        <v>2363002</v>
      </c>
      <c r="I24" s="677"/>
      <c r="J24" s="677"/>
      <c r="K24" s="1162">
        <f>TRUNC(((H24/H25*100000)/100000),2)</f>
        <v>127.21</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18574.366669999999</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50"/>
  </sheetPr>
  <dimension ref="A1:N44"/>
  <sheetViews>
    <sheetView showGridLines="0" defaultGridColor="0" topLeftCell="B1" colorId="8" zoomScale="110" zoomScaleNormal="110" workbookViewId="0">
      <pane ySplit="2" topLeftCell="A3" activePane="bottomLeft" state="frozen"/>
      <selection pane="bottomLeft" activeCell="F10" sqref="F1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2074264</v>
      </c>
      <c r="D4" s="409">
        <v>288738</v>
      </c>
      <c r="E4" s="409"/>
      <c r="F4" s="409"/>
      <c r="G4" s="409"/>
      <c r="H4" s="409"/>
      <c r="I4" s="409"/>
      <c r="J4" s="433"/>
      <c r="K4" s="409"/>
      <c r="L4" s="409">
        <v>5937</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2074264</v>
      </c>
      <c r="D13" s="682">
        <f t="shared" ref="D13:L13" si="0">SUM(D4:D12)</f>
        <v>288738</v>
      </c>
      <c r="E13" s="682">
        <f t="shared" si="0"/>
        <v>0</v>
      </c>
      <c r="F13" s="682">
        <f t="shared" si="0"/>
        <v>0</v>
      </c>
      <c r="G13" s="682">
        <f t="shared" si="0"/>
        <v>0</v>
      </c>
      <c r="H13" s="682">
        <f t="shared" si="0"/>
        <v>0</v>
      </c>
      <c r="I13" s="682">
        <f t="shared" si="0"/>
        <v>0</v>
      </c>
      <c r="J13" s="682">
        <f t="shared" si="0"/>
        <v>0</v>
      </c>
      <c r="K13" s="682">
        <f t="shared" si="0"/>
        <v>0</v>
      </c>
      <c r="L13" s="682">
        <f t="shared" si="0"/>
        <v>5937</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100665</v>
      </c>
      <c r="N16" s="712"/>
    </row>
    <row r="17" spans="1:14" s="697" customFormat="1" ht="12.75" customHeight="1" x14ac:dyDescent="0.2">
      <c r="A17" s="711" t="s">
        <v>1693</v>
      </c>
      <c r="B17" s="539">
        <v>230</v>
      </c>
      <c r="C17" s="504"/>
      <c r="D17" s="504"/>
      <c r="E17" s="504"/>
      <c r="F17" s="504"/>
      <c r="G17" s="504"/>
      <c r="H17" s="504"/>
      <c r="I17" s="504"/>
      <c r="J17" s="504"/>
      <c r="K17" s="504"/>
      <c r="L17" s="504"/>
      <c r="M17" s="433">
        <v>2117737</v>
      </c>
      <c r="N17" s="712"/>
    </row>
    <row r="18" spans="1:14" s="697" customFormat="1" ht="12.75" customHeight="1" x14ac:dyDescent="0.2">
      <c r="A18" s="711" t="s">
        <v>1694</v>
      </c>
      <c r="B18" s="539">
        <v>240</v>
      </c>
      <c r="C18" s="504"/>
      <c r="D18" s="504"/>
      <c r="E18" s="504"/>
      <c r="F18" s="504"/>
      <c r="G18" s="504"/>
      <c r="H18" s="504"/>
      <c r="I18" s="504"/>
      <c r="J18" s="504"/>
      <c r="K18" s="504"/>
      <c r="L18" s="504"/>
      <c r="M18" s="433">
        <v>264560</v>
      </c>
      <c r="N18" s="712"/>
    </row>
    <row r="19" spans="1:14" s="697" customFormat="1" ht="12.75" customHeight="1" x14ac:dyDescent="0.2">
      <c r="A19" s="711" t="s">
        <v>1695</v>
      </c>
      <c r="B19" s="539">
        <v>250</v>
      </c>
      <c r="C19" s="504"/>
      <c r="D19" s="504"/>
      <c r="E19" s="504"/>
      <c r="F19" s="504"/>
      <c r="G19" s="504"/>
      <c r="H19" s="504"/>
      <c r="I19" s="504"/>
      <c r="J19" s="504"/>
      <c r="K19" s="504"/>
      <c r="L19" s="504"/>
      <c r="M19" s="433">
        <v>2757402</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5240364</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5937</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5937</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2074264</v>
      </c>
      <c r="D39" s="720">
        <v>288738</v>
      </c>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5240364</v>
      </c>
      <c r="N40" s="687"/>
    </row>
    <row r="41" spans="1:14" ht="13.5" customHeight="1" thickBot="1" x14ac:dyDescent="0.25">
      <c r="A41" s="461" t="s">
        <v>741</v>
      </c>
      <c r="B41" s="452"/>
      <c r="C41" s="482">
        <f>(SUM(C34,C37,C38,C39))</f>
        <v>2074264</v>
      </c>
      <c r="D41" s="482">
        <f t="shared" ref="D41:L41" si="2">SUM(D34,D37,D38:D39)</f>
        <v>288738</v>
      </c>
      <c r="E41" s="482">
        <f t="shared" si="2"/>
        <v>0</v>
      </c>
      <c r="F41" s="482">
        <f t="shared" si="2"/>
        <v>0</v>
      </c>
      <c r="G41" s="482">
        <f t="shared" si="2"/>
        <v>0</v>
      </c>
      <c r="H41" s="482">
        <f t="shared" si="2"/>
        <v>0</v>
      </c>
      <c r="I41" s="482">
        <f t="shared" si="2"/>
        <v>0</v>
      </c>
      <c r="J41" s="482">
        <f t="shared" si="2"/>
        <v>0</v>
      </c>
      <c r="K41" s="482">
        <f t="shared" si="2"/>
        <v>0</v>
      </c>
      <c r="L41" s="482">
        <f t="shared" si="2"/>
        <v>5937</v>
      </c>
      <c r="M41" s="482">
        <f>SUM(M40)</f>
        <v>5240364</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M87"/>
  <sheetViews>
    <sheetView showGridLines="0" defaultGridColor="0" colorId="8" zoomScale="110" zoomScaleNormal="110" zoomScaleSheetLayoutView="100" workbookViewId="0">
      <pane ySplit="2" topLeftCell="A3" activePane="bottomLeft" state="frozenSplit"/>
      <selection activeCell="D8" sqref="D8"/>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5"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1880</v>
      </c>
      <c r="B4" s="292">
        <v>1000</v>
      </c>
      <c r="C4" s="688">
        <f>'Revenues 9-14'!C109</f>
        <v>2476462</v>
      </c>
      <c r="D4" s="688">
        <f>'Revenues 9-14'!D109</f>
        <v>1622</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406799</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3873285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6756546</v>
      </c>
      <c r="D8" s="482">
        <f t="shared" ref="D8:K8" si="0">SUM(D4:D7)</f>
        <v>1622</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716703</v>
      </c>
      <c r="D9" s="486"/>
      <c r="E9" s="415"/>
      <c r="F9" s="415"/>
      <c r="G9" s="693"/>
      <c r="H9" s="415"/>
      <c r="I9" s="491" t="s">
        <v>1365</v>
      </c>
      <c r="J9" s="432"/>
      <c r="K9" s="415"/>
      <c r="L9" s="38"/>
    </row>
    <row r="10" spans="1:13" s="47" customFormat="1" ht="13.5" thickBot="1" x14ac:dyDescent="0.25">
      <c r="A10" s="461" t="s">
        <v>1369</v>
      </c>
      <c r="B10" s="454"/>
      <c r="C10" s="482">
        <f>SUM(C8:C9)</f>
        <v>7473249</v>
      </c>
      <c r="D10" s="482">
        <f t="shared" ref="D10:K10" si="1">SUM(D8:D9)</f>
        <v>1622</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2348959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4234273</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103540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6686772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716703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7403475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69774</v>
      </c>
      <c r="D20" s="1009">
        <f t="shared" ref="D20:K20" si="5">D8-D17</f>
        <v>1622</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73" t="s">
        <v>681</v>
      </c>
      <c r="B78" s="2274"/>
      <c r="C78" s="440">
        <f t="shared" ref="C78:K78" si="9">C20+C77</f>
        <v>69774</v>
      </c>
      <c r="D78" s="440">
        <f t="shared" si="9"/>
        <v>1622</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1950</v>
      </c>
      <c r="B79" s="457"/>
      <c r="C79" s="432">
        <v>2004490</v>
      </c>
      <c r="D79" s="696">
        <v>287116</v>
      </c>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1951</v>
      </c>
      <c r="B81" s="454"/>
      <c r="C81" s="482">
        <f>(SUM(C78:C80))</f>
        <v>2074264</v>
      </c>
      <c r="D81" s="482">
        <f>SUM(D78:D80)</f>
        <v>288738</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69774</v>
      </c>
      <c r="D82" s="1127">
        <f t="shared" ref="D82:K82" si="11">(D81-D79)</f>
        <v>1622</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3.3637955438651973E-2</v>
      </c>
      <c r="D83" s="1128">
        <f t="shared" ref="D83:K83" si="12">D82/D81</f>
        <v>5.6175494739175305E-3</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50"/>
  </sheetPr>
  <dimension ref="A1:L286"/>
  <sheetViews>
    <sheetView showGridLines="0" defaultGridColor="0" colorId="8" zoomScale="115" zoomScaleNormal="115" zoomScaleSheetLayoutView="75" workbookViewId="0">
      <pane ySplit="2" topLeftCell="A3" activePane="bottomLeft" state="frozen"/>
      <selection activeCell="D8" sqref="D8"/>
      <selection pane="bottomLeft" activeCell="D8" sqref="D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5" t="s">
        <v>1869</v>
      </c>
      <c r="B1" s="75"/>
      <c r="C1" s="56" t="s">
        <v>493</v>
      </c>
      <c r="D1" s="56" t="s">
        <v>494</v>
      </c>
      <c r="E1" s="56" t="s">
        <v>495</v>
      </c>
      <c r="F1" s="56" t="s">
        <v>496</v>
      </c>
      <c r="G1" s="56" t="s">
        <v>497</v>
      </c>
      <c r="H1" s="56" t="s">
        <v>498</v>
      </c>
      <c r="I1" s="56" t="s">
        <v>499</v>
      </c>
      <c r="J1" s="56" t="s">
        <v>500</v>
      </c>
      <c r="K1" s="56" t="s">
        <v>855</v>
      </c>
    </row>
    <row r="2" spans="1:12" ht="36" x14ac:dyDescent="0.2">
      <c r="A2" s="227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2452454</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2452454</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6990</v>
      </c>
      <c r="D65" s="409">
        <v>1622</v>
      </c>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6990</v>
      </c>
      <c r="D67" s="482">
        <f t="shared" ref="D67:K67" si="2">SUM(D65:D66)</f>
        <v>1622</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v>506</v>
      </c>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221</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727</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v>650</v>
      </c>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650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8500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2327</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2759</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2055</v>
      </c>
      <c r="D107" s="409"/>
      <c r="E107" s="409"/>
      <c r="F107" s="409"/>
      <c r="G107" s="409"/>
      <c r="H107" s="409"/>
      <c r="I107" s="409"/>
      <c r="J107" s="433"/>
      <c r="K107" s="409"/>
    </row>
    <row r="108" spans="1:12" ht="12.75" customHeight="1" thickBot="1" x14ac:dyDescent="0.25">
      <c r="A108" s="461" t="s">
        <v>566</v>
      </c>
      <c r="B108" s="731"/>
      <c r="C108" s="481">
        <f>SUM(C95:C107)</f>
        <v>15641</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2476462</v>
      </c>
      <c r="D109" s="490">
        <f t="shared" si="4"/>
        <v>1622</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1860</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406528</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406528</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271</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7" t="s">
        <v>459</v>
      </c>
      <c r="B172" s="2278"/>
      <c r="C172" s="915">
        <f t="shared" ref="C172:K172" si="6">SUM(C131,C140,C144,C145:C149,C154,C155:C170,C171)</f>
        <v>406799</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406799</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9" t="s">
        <v>1861</v>
      </c>
      <c r="B175" s="2280"/>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5" t="s">
        <v>901</v>
      </c>
      <c r="B178" s="228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3" t="s">
        <v>1862</v>
      </c>
      <c r="B179" s="228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5" t="s">
        <v>902</v>
      </c>
      <c r="B184" s="228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83" t="s">
        <v>1863</v>
      </c>
      <c r="B185" s="2284"/>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2006</v>
      </c>
      <c r="B190" s="39">
        <v>4199</v>
      </c>
      <c r="C190" s="480"/>
      <c r="D190" s="409"/>
      <c r="E190" s="489"/>
      <c r="F190" s="409"/>
      <c r="G190" s="409"/>
      <c r="H190" s="430"/>
      <c r="I190" s="430"/>
      <c r="J190" s="430"/>
      <c r="K190" s="430"/>
    </row>
    <row r="191" spans="1:11" ht="12.75" customHeight="1" thickBot="1" x14ac:dyDescent="0.25">
      <c r="A191" s="461" t="s">
        <v>2007</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v>28881</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12856</v>
      </c>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41737</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138519</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3436764</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3575283</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1795</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86942</v>
      </c>
      <c r="D270" s="421"/>
      <c r="E270" s="430"/>
      <c r="F270" s="421"/>
      <c r="G270" s="421"/>
      <c r="H270" s="430"/>
      <c r="I270" s="430"/>
      <c r="J270" s="430"/>
      <c r="K270" s="430"/>
    </row>
    <row r="271" spans="1:11" ht="12.75" customHeight="1" thickTop="1" thickBot="1" x14ac:dyDescent="0.25">
      <c r="A271" s="904" t="s">
        <v>436</v>
      </c>
      <c r="B271" s="39">
        <v>4992</v>
      </c>
      <c r="C271" s="494">
        <v>169323</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81" t="s">
        <v>1719</v>
      </c>
      <c r="B273" s="2282"/>
      <c r="C273" s="490">
        <f t="shared" ref="C273:H273" si="10">SUM(C191,C201,C211,C216,C224,C228,C229,C259:C272)</f>
        <v>3873285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3873285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6756546</v>
      </c>
      <c r="D275" s="490">
        <f t="shared" si="12"/>
        <v>1622</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50"/>
  </sheetPr>
  <dimension ref="A1:N355"/>
  <sheetViews>
    <sheetView showGridLines="0" defaultGridColor="0" view="pageBreakPreview" colorId="8" zoomScale="90" zoomScaleNormal="110" zoomScaleSheetLayoutView="90" workbookViewId="0">
      <pane ySplit="2" topLeftCell="A322" activePane="bottomLeft" state="frozen"/>
      <selection activeCell="D8" sqref="D8"/>
      <selection pane="bottomLeft" activeCell="F340" sqref="F340"/>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5"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7"/>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91" t="s">
        <v>335</v>
      </c>
      <c r="B3" s="2292"/>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1604119</v>
      </c>
      <c r="D8" s="409">
        <v>674780</v>
      </c>
      <c r="E8" s="409">
        <v>39408</v>
      </c>
      <c r="F8" s="409">
        <v>28581</v>
      </c>
      <c r="G8" s="409">
        <v>2071</v>
      </c>
      <c r="H8" s="409"/>
      <c r="I8" s="433"/>
      <c r="J8" s="433"/>
      <c r="K8" s="411">
        <f t="shared" si="0"/>
        <v>2348959</v>
      </c>
      <c r="L8" s="409">
        <v>2491762</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1604119</v>
      </c>
      <c r="D33" s="412">
        <f t="shared" ref="D33:L33" si="1">SUM(D5:D32)</f>
        <v>674780</v>
      </c>
      <c r="E33" s="412">
        <f t="shared" si="1"/>
        <v>39408</v>
      </c>
      <c r="F33" s="412">
        <f t="shared" si="1"/>
        <v>28581</v>
      </c>
      <c r="G33" s="412">
        <f t="shared" si="1"/>
        <v>2071</v>
      </c>
      <c r="H33" s="412">
        <f t="shared" si="1"/>
        <v>0</v>
      </c>
      <c r="I33" s="412">
        <f t="shared" si="1"/>
        <v>0</v>
      </c>
      <c r="J33" s="412">
        <f t="shared" si="1"/>
        <v>0</v>
      </c>
      <c r="K33" s="412">
        <f t="shared" si="1"/>
        <v>2348959</v>
      </c>
      <c r="L33" s="412">
        <f t="shared" si="1"/>
        <v>2491762</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110653</v>
      </c>
      <c r="D36" s="415">
        <v>19390</v>
      </c>
      <c r="E36" s="415">
        <v>201</v>
      </c>
      <c r="F36" s="415"/>
      <c r="G36" s="415"/>
      <c r="H36" s="415"/>
      <c r="I36" s="433"/>
      <c r="J36" s="433"/>
      <c r="K36" s="411">
        <f t="shared" ref="K36:K41" si="2">SUM(C36:J36)</f>
        <v>130244</v>
      </c>
      <c r="L36" s="409">
        <v>129603</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524015</v>
      </c>
      <c r="D38" s="409">
        <v>196891</v>
      </c>
      <c r="E38" s="409">
        <v>36250</v>
      </c>
      <c r="F38" s="409">
        <v>2480</v>
      </c>
      <c r="G38" s="409">
        <v>690</v>
      </c>
      <c r="H38" s="409"/>
      <c r="I38" s="433"/>
      <c r="J38" s="433"/>
      <c r="K38" s="411">
        <f t="shared" si="2"/>
        <v>760326</v>
      </c>
      <c r="L38" s="409">
        <v>783296</v>
      </c>
    </row>
    <row r="39" spans="1:14" x14ac:dyDescent="0.2">
      <c r="A39" s="1755" t="s">
        <v>221</v>
      </c>
      <c r="B39" s="266">
        <v>2140</v>
      </c>
      <c r="C39" s="409">
        <v>897809</v>
      </c>
      <c r="D39" s="409">
        <v>259948</v>
      </c>
      <c r="E39" s="409">
        <v>42527</v>
      </c>
      <c r="F39" s="409">
        <v>13335</v>
      </c>
      <c r="G39" s="409"/>
      <c r="H39" s="409"/>
      <c r="I39" s="433"/>
      <c r="J39" s="433"/>
      <c r="K39" s="411">
        <f t="shared" si="2"/>
        <v>1213619</v>
      </c>
      <c r="L39" s="409">
        <v>1237023</v>
      </c>
    </row>
    <row r="40" spans="1:14" x14ac:dyDescent="0.2">
      <c r="A40" s="1755" t="s">
        <v>222</v>
      </c>
      <c r="B40" s="266">
        <v>2150</v>
      </c>
      <c r="C40" s="409">
        <v>63977</v>
      </c>
      <c r="D40" s="409">
        <v>10896</v>
      </c>
      <c r="E40" s="409">
        <v>2955</v>
      </c>
      <c r="F40" s="409">
        <v>848</v>
      </c>
      <c r="G40" s="409"/>
      <c r="H40" s="409"/>
      <c r="I40" s="433"/>
      <c r="J40" s="433"/>
      <c r="K40" s="411">
        <f t="shared" si="2"/>
        <v>78676</v>
      </c>
      <c r="L40" s="409">
        <v>87336</v>
      </c>
    </row>
    <row r="41" spans="1:14" x14ac:dyDescent="0.2">
      <c r="A41" s="1755" t="s">
        <v>1879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1596454</v>
      </c>
      <c r="D42" s="412">
        <f t="shared" ref="D42:L42" si="3">SUM(D36:D41)</f>
        <v>487125</v>
      </c>
      <c r="E42" s="412">
        <f t="shared" si="3"/>
        <v>81933</v>
      </c>
      <c r="F42" s="412">
        <f t="shared" si="3"/>
        <v>16663</v>
      </c>
      <c r="G42" s="412">
        <f t="shared" si="3"/>
        <v>690</v>
      </c>
      <c r="H42" s="412">
        <f t="shared" si="3"/>
        <v>0</v>
      </c>
      <c r="I42" s="412">
        <f t="shared" si="3"/>
        <v>0</v>
      </c>
      <c r="J42" s="412">
        <f t="shared" si="3"/>
        <v>0</v>
      </c>
      <c r="K42" s="412">
        <f t="shared" si="3"/>
        <v>2182865</v>
      </c>
      <c r="L42" s="412">
        <f t="shared" si="3"/>
        <v>2237258</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45816</v>
      </c>
      <c r="D44" s="415">
        <v>10018</v>
      </c>
      <c r="E44" s="415">
        <v>130026</v>
      </c>
      <c r="F44" s="415">
        <v>15005</v>
      </c>
      <c r="G44" s="415"/>
      <c r="H44" s="415"/>
      <c r="I44" s="433"/>
      <c r="J44" s="433"/>
      <c r="K44" s="417">
        <f>SUM(C44:J44)</f>
        <v>200865</v>
      </c>
      <c r="L44" s="415">
        <v>258660</v>
      </c>
    </row>
    <row r="45" spans="1:14" x14ac:dyDescent="0.2">
      <c r="A45" s="1755" t="s">
        <v>956</v>
      </c>
      <c r="B45" s="266">
        <v>2220</v>
      </c>
      <c r="C45" s="409"/>
      <c r="D45" s="409"/>
      <c r="E45" s="409">
        <v>41864</v>
      </c>
      <c r="F45" s="409">
        <v>7997</v>
      </c>
      <c r="G45" s="409">
        <v>16900</v>
      </c>
      <c r="H45" s="409"/>
      <c r="I45" s="433"/>
      <c r="J45" s="433"/>
      <c r="K45" s="417">
        <f>SUM(C45:J45)</f>
        <v>66761</v>
      </c>
      <c r="L45" s="409">
        <v>168925</v>
      </c>
    </row>
    <row r="46" spans="1:14" x14ac:dyDescent="0.2">
      <c r="A46" s="1755" t="s">
        <v>957</v>
      </c>
      <c r="B46" s="266">
        <v>2230</v>
      </c>
      <c r="C46" s="409"/>
      <c r="D46" s="409"/>
      <c r="E46" s="409">
        <v>2996</v>
      </c>
      <c r="F46" s="409"/>
      <c r="G46" s="409"/>
      <c r="H46" s="409"/>
      <c r="I46" s="433"/>
      <c r="J46" s="433"/>
      <c r="K46" s="417">
        <f>SUM(C46:J46)</f>
        <v>2996</v>
      </c>
      <c r="L46" s="409">
        <v>3000</v>
      </c>
    </row>
    <row r="47" spans="1:14" ht="12.75" customHeight="1" thickBot="1" x14ac:dyDescent="0.25">
      <c r="A47" s="878" t="s">
        <v>641</v>
      </c>
      <c r="B47" s="465" t="s">
        <v>33</v>
      </c>
      <c r="C47" s="412">
        <f>SUM(C44:C46)</f>
        <v>45816</v>
      </c>
      <c r="D47" s="412">
        <f t="shared" ref="D47:K47" si="4">SUM(D44:D46)</f>
        <v>10018</v>
      </c>
      <c r="E47" s="412">
        <f t="shared" si="4"/>
        <v>174886</v>
      </c>
      <c r="F47" s="412">
        <f t="shared" si="4"/>
        <v>23002</v>
      </c>
      <c r="G47" s="412">
        <f t="shared" si="4"/>
        <v>16900</v>
      </c>
      <c r="H47" s="412">
        <f t="shared" si="4"/>
        <v>0</v>
      </c>
      <c r="I47" s="412">
        <f t="shared" si="4"/>
        <v>0</v>
      </c>
      <c r="J47" s="412">
        <f t="shared" si="4"/>
        <v>0</v>
      </c>
      <c r="K47" s="412">
        <f t="shared" si="4"/>
        <v>270622</v>
      </c>
      <c r="L47" s="412">
        <f>SUM(L44:L46)</f>
        <v>430585</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16236</v>
      </c>
      <c r="F49" s="415"/>
      <c r="G49" s="415"/>
      <c r="H49" s="415"/>
      <c r="I49" s="433"/>
      <c r="J49" s="433"/>
      <c r="K49" s="417">
        <f>SUM(C49:J49)</f>
        <v>16236</v>
      </c>
      <c r="L49" s="415">
        <v>22100</v>
      </c>
    </row>
    <row r="50" spans="1:14" x14ac:dyDescent="0.2">
      <c r="A50" s="1755" t="s">
        <v>959</v>
      </c>
      <c r="B50" s="266">
        <v>2320</v>
      </c>
      <c r="C50" s="409">
        <v>281566</v>
      </c>
      <c r="D50" s="409">
        <v>62161</v>
      </c>
      <c r="E50" s="409">
        <v>81399</v>
      </c>
      <c r="F50" s="409">
        <v>4846</v>
      </c>
      <c r="G50" s="409"/>
      <c r="H50" s="409"/>
      <c r="I50" s="433"/>
      <c r="J50" s="433">
        <v>5000</v>
      </c>
      <c r="K50" s="417">
        <f>SUM(C50:J50)</f>
        <v>434972</v>
      </c>
      <c r="L50" s="409">
        <v>412814</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v>35759</v>
      </c>
      <c r="F52" s="684"/>
      <c r="G52" s="684"/>
      <c r="H52" s="684"/>
      <c r="I52" s="684"/>
      <c r="J52" s="684"/>
      <c r="K52" s="417">
        <f>SUM(C52:J52)</f>
        <v>35759</v>
      </c>
      <c r="L52" s="684">
        <v>72000</v>
      </c>
    </row>
    <row r="53" spans="1:14" ht="12.75" customHeight="1" thickBot="1" x14ac:dyDescent="0.25">
      <c r="A53" s="878" t="s">
        <v>813</v>
      </c>
      <c r="B53" s="465" t="s">
        <v>34</v>
      </c>
      <c r="C53" s="412">
        <f>SUM(C49:C52)</f>
        <v>281566</v>
      </c>
      <c r="D53" s="412">
        <f t="shared" ref="D53:L53" si="5">SUM(D49:D52)</f>
        <v>62161</v>
      </c>
      <c r="E53" s="412">
        <f t="shared" si="5"/>
        <v>133394</v>
      </c>
      <c r="F53" s="412">
        <f t="shared" si="5"/>
        <v>4846</v>
      </c>
      <c r="G53" s="412">
        <f t="shared" si="5"/>
        <v>0</v>
      </c>
      <c r="H53" s="412">
        <f t="shared" si="5"/>
        <v>0</v>
      </c>
      <c r="I53" s="412">
        <f t="shared" si="5"/>
        <v>0</v>
      </c>
      <c r="J53" s="412">
        <f t="shared" si="5"/>
        <v>5000</v>
      </c>
      <c r="K53" s="412">
        <f t="shared" si="5"/>
        <v>486967</v>
      </c>
      <c r="L53" s="412">
        <f t="shared" si="5"/>
        <v>506914</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77765</v>
      </c>
      <c r="D55" s="415">
        <v>11165</v>
      </c>
      <c r="E55" s="415">
        <v>683</v>
      </c>
      <c r="F55" s="415"/>
      <c r="G55" s="415"/>
      <c r="H55" s="415"/>
      <c r="I55" s="433"/>
      <c r="J55" s="433"/>
      <c r="K55" s="417">
        <f>SUM(C55:J55)</f>
        <v>89613</v>
      </c>
      <c r="L55" s="415">
        <v>89857</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77765</v>
      </c>
      <c r="D57" s="418">
        <f t="shared" ref="D57:K57" si="6">SUM(D55:D56)</f>
        <v>11165</v>
      </c>
      <c r="E57" s="418">
        <f t="shared" si="6"/>
        <v>683</v>
      </c>
      <c r="F57" s="418">
        <f t="shared" si="6"/>
        <v>0</v>
      </c>
      <c r="G57" s="418">
        <f t="shared" si="6"/>
        <v>0</v>
      </c>
      <c r="H57" s="418">
        <f t="shared" si="6"/>
        <v>0</v>
      </c>
      <c r="I57" s="418">
        <f t="shared" si="6"/>
        <v>0</v>
      </c>
      <c r="J57" s="418">
        <f t="shared" si="6"/>
        <v>0</v>
      </c>
      <c r="K57" s="418">
        <f t="shared" si="6"/>
        <v>89613</v>
      </c>
      <c r="L57" s="412">
        <f>SUM(L55:L56)</f>
        <v>89857</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43889</v>
      </c>
      <c r="D60" s="409">
        <v>17788</v>
      </c>
      <c r="E60" s="409">
        <v>19020</v>
      </c>
      <c r="F60" s="409">
        <v>5550</v>
      </c>
      <c r="G60" s="409"/>
      <c r="H60" s="409"/>
      <c r="I60" s="433"/>
      <c r="J60" s="433"/>
      <c r="K60" s="417">
        <f t="shared" si="7"/>
        <v>86247</v>
      </c>
      <c r="L60" s="409">
        <v>83909</v>
      </c>
      <c r="M60" s="14"/>
      <c r="N60" s="14"/>
    </row>
    <row r="61" spans="1:14" s="15" customFormat="1" x14ac:dyDescent="0.2">
      <c r="A61" s="1755" t="s">
        <v>219</v>
      </c>
      <c r="B61" s="266">
        <v>2540</v>
      </c>
      <c r="C61" s="409">
        <v>46276</v>
      </c>
      <c r="D61" s="409">
        <v>19460</v>
      </c>
      <c r="E61" s="409">
        <v>93796</v>
      </c>
      <c r="F61" s="409">
        <v>51701</v>
      </c>
      <c r="G61" s="409">
        <v>188430</v>
      </c>
      <c r="H61" s="409"/>
      <c r="I61" s="433"/>
      <c r="J61" s="433"/>
      <c r="K61" s="417">
        <f t="shared" si="7"/>
        <v>399663</v>
      </c>
      <c r="L61" s="409">
        <v>272764</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v>33278</v>
      </c>
      <c r="G63" s="409"/>
      <c r="H63" s="409"/>
      <c r="I63" s="433"/>
      <c r="J63" s="433"/>
      <c r="K63" s="417">
        <f t="shared" si="7"/>
        <v>33278</v>
      </c>
      <c r="L63" s="409">
        <v>30000</v>
      </c>
    </row>
    <row r="64" spans="1:14" s="14" customFormat="1" x14ac:dyDescent="0.2">
      <c r="A64" s="1762" t="s">
        <v>107</v>
      </c>
      <c r="B64" s="267">
        <v>2570</v>
      </c>
      <c r="C64" s="415"/>
      <c r="D64" s="415"/>
      <c r="E64" s="415">
        <v>2178</v>
      </c>
      <c r="F64" s="415"/>
      <c r="G64" s="415"/>
      <c r="H64" s="415"/>
      <c r="I64" s="433"/>
      <c r="J64" s="433"/>
      <c r="K64" s="417">
        <f t="shared" si="7"/>
        <v>2178</v>
      </c>
      <c r="L64" s="415">
        <v>2000</v>
      </c>
    </row>
    <row r="65" spans="1:14" s="15" customFormat="1" ht="12.75" customHeight="1" thickBot="1" x14ac:dyDescent="0.25">
      <c r="A65" s="878" t="s">
        <v>815</v>
      </c>
      <c r="B65" s="465" t="s">
        <v>36</v>
      </c>
      <c r="C65" s="412">
        <f>SUM(C59:C64)</f>
        <v>90165</v>
      </c>
      <c r="D65" s="412">
        <f t="shared" ref="D65:L65" si="8">SUM(D59:D64)</f>
        <v>37248</v>
      </c>
      <c r="E65" s="412">
        <f t="shared" si="8"/>
        <v>114994</v>
      </c>
      <c r="F65" s="412">
        <f t="shared" si="8"/>
        <v>90529</v>
      </c>
      <c r="G65" s="412">
        <f t="shared" si="8"/>
        <v>188430</v>
      </c>
      <c r="H65" s="412">
        <f t="shared" si="8"/>
        <v>0</v>
      </c>
      <c r="I65" s="412">
        <f t="shared" si="8"/>
        <v>0</v>
      </c>
      <c r="J65" s="412">
        <f t="shared" si="8"/>
        <v>0</v>
      </c>
      <c r="K65" s="412">
        <f t="shared" si="8"/>
        <v>521366</v>
      </c>
      <c r="L65" s="412">
        <f t="shared" si="8"/>
        <v>388673</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v>43255</v>
      </c>
      <c r="D71" s="409">
        <v>18047</v>
      </c>
      <c r="E71" s="409">
        <v>39110</v>
      </c>
      <c r="F71" s="409"/>
      <c r="G71" s="409"/>
      <c r="H71" s="409"/>
      <c r="I71" s="433"/>
      <c r="J71" s="433"/>
      <c r="K71" s="417">
        <f>SUM(C71:J71)</f>
        <v>100412</v>
      </c>
      <c r="L71" s="409">
        <v>100745</v>
      </c>
      <c r="M71" s="14"/>
      <c r="N71" s="14"/>
    </row>
    <row r="72" spans="1:14" s="15" customFormat="1" ht="12.75" customHeight="1" thickBot="1" x14ac:dyDescent="0.25">
      <c r="A72" s="878" t="s">
        <v>38</v>
      </c>
      <c r="B72" s="462" t="s">
        <v>37</v>
      </c>
      <c r="C72" s="412">
        <f>SUM(C67:C71)</f>
        <v>43255</v>
      </c>
      <c r="D72" s="412">
        <f t="shared" ref="D72:K72" si="9">SUM(D67:D71)</f>
        <v>18047</v>
      </c>
      <c r="E72" s="412">
        <f t="shared" si="9"/>
        <v>39110</v>
      </c>
      <c r="F72" s="412">
        <f t="shared" si="9"/>
        <v>0</v>
      </c>
      <c r="G72" s="412">
        <f t="shared" si="9"/>
        <v>0</v>
      </c>
      <c r="H72" s="412">
        <f t="shared" si="9"/>
        <v>0</v>
      </c>
      <c r="I72" s="412">
        <f t="shared" si="9"/>
        <v>0</v>
      </c>
      <c r="J72" s="412">
        <f t="shared" si="9"/>
        <v>0</v>
      </c>
      <c r="K72" s="412">
        <f t="shared" si="9"/>
        <v>100412</v>
      </c>
      <c r="L72" s="412">
        <f>SUM(L67:L71)</f>
        <v>100745</v>
      </c>
      <c r="M72" s="14"/>
      <c r="N72" s="14"/>
    </row>
    <row r="73" spans="1:14" s="15" customFormat="1" ht="14.25" thickTop="1" thickBot="1" x14ac:dyDescent="0.25">
      <c r="A73" s="1763" t="s">
        <v>1134</v>
      </c>
      <c r="B73" s="1747" t="s">
        <v>654</v>
      </c>
      <c r="C73" s="420">
        <v>399360</v>
      </c>
      <c r="D73" s="420">
        <v>144942</v>
      </c>
      <c r="E73" s="420">
        <v>38126</v>
      </c>
      <c r="F73" s="420"/>
      <c r="G73" s="420"/>
      <c r="H73" s="420"/>
      <c r="I73" s="426"/>
      <c r="J73" s="426"/>
      <c r="K73" s="412">
        <f>SUM(C73:J73)</f>
        <v>582428</v>
      </c>
      <c r="L73" s="421">
        <v>676758</v>
      </c>
      <c r="M73" s="14"/>
      <c r="N73" s="14"/>
    </row>
    <row r="74" spans="1:14" ht="12.75" customHeight="1" thickTop="1" thickBot="1" x14ac:dyDescent="0.25">
      <c r="A74" s="878" t="s">
        <v>952</v>
      </c>
      <c r="B74" s="1746">
        <v>2000</v>
      </c>
      <c r="C74" s="422">
        <f>SUM(C42,C47,C53,C57,C65,C72,C73)</f>
        <v>2534381</v>
      </c>
      <c r="D74" s="422">
        <f t="shared" ref="D74:K74" si="10">SUM(D42,D47,D53,D57,D65,D72,D73)</f>
        <v>770706</v>
      </c>
      <c r="E74" s="422">
        <f t="shared" si="10"/>
        <v>583126</v>
      </c>
      <c r="F74" s="422">
        <f t="shared" si="10"/>
        <v>135040</v>
      </c>
      <c r="G74" s="422">
        <f t="shared" si="10"/>
        <v>206020</v>
      </c>
      <c r="H74" s="422">
        <f t="shared" si="10"/>
        <v>0</v>
      </c>
      <c r="I74" s="422">
        <f t="shared" si="10"/>
        <v>0</v>
      </c>
      <c r="J74" s="422">
        <f t="shared" si="10"/>
        <v>5000</v>
      </c>
      <c r="K74" s="422">
        <f t="shared" si="10"/>
        <v>4234273</v>
      </c>
      <c r="L74" s="422">
        <f>SUM(L42,L47,L53,L57,L65,L72,L73)</f>
        <v>4430790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v>103540</v>
      </c>
      <c r="I79" s="504"/>
      <c r="J79" s="504"/>
      <c r="K79" s="411">
        <f t="shared" si="11"/>
        <v>103540</v>
      </c>
      <c r="L79" s="409">
        <v>133668</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0</v>
      </c>
      <c r="F84" s="410"/>
      <c r="G84" s="410"/>
      <c r="H84" s="412">
        <f>SUM(H78:H83)</f>
        <v>103540</v>
      </c>
      <c r="I84" s="504"/>
      <c r="J84" s="504"/>
      <c r="K84" s="412">
        <f>SUM(K78:K83)</f>
        <v>103540</v>
      </c>
      <c r="L84" s="412">
        <f>SUM(L78:L83)</f>
        <v>133668</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2005</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0</v>
      </c>
      <c r="F102" s="410"/>
      <c r="G102" s="410"/>
      <c r="H102" s="422">
        <f>SUM(H84,H92,H100,H101)</f>
        <v>103540</v>
      </c>
      <c r="I102" s="504"/>
      <c r="J102" s="504"/>
      <c r="K102" s="422">
        <f>SUM(K84,K92,K100,K101)</f>
        <v>103540</v>
      </c>
      <c r="L102" s="422">
        <f>SUM(L84,L92,L100,L101)</f>
        <v>133668</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4138500</v>
      </c>
      <c r="D114" s="412">
        <f t="shared" ref="D114:K114" si="13">SUM(D33,D74,D75,D102,D112,D113)</f>
        <v>1445486</v>
      </c>
      <c r="E114" s="412">
        <f t="shared" si="13"/>
        <v>622534</v>
      </c>
      <c r="F114" s="412">
        <f t="shared" si="13"/>
        <v>163621</v>
      </c>
      <c r="G114" s="412">
        <f t="shared" si="13"/>
        <v>208091</v>
      </c>
      <c r="H114" s="412">
        <f>SUM(H33,H74,H75,H102,H112,H113)</f>
        <v>103540</v>
      </c>
      <c r="I114" s="412">
        <f t="shared" si="13"/>
        <v>0</v>
      </c>
      <c r="J114" s="412">
        <f t="shared" si="13"/>
        <v>5000</v>
      </c>
      <c r="K114" s="412">
        <f t="shared" si="13"/>
        <v>6686772</v>
      </c>
      <c r="L114" s="412">
        <f>SUM(L33,L74,L75,L102,L112,L113)</f>
        <v>7056220</v>
      </c>
    </row>
    <row r="115" spans="1:14" ht="23.25" thickTop="1" x14ac:dyDescent="0.2">
      <c r="A115" s="1767" t="s">
        <v>1155</v>
      </c>
      <c r="B115" s="883"/>
      <c r="C115" s="413"/>
      <c r="D115" s="413"/>
      <c r="E115" s="413"/>
      <c r="F115" s="413"/>
      <c r="G115" s="413"/>
      <c r="H115" s="413"/>
      <c r="I115" s="413"/>
      <c r="J115" s="413"/>
      <c r="K115" s="437">
        <f>'Revenues 9-14'!C275-'Expenditures 15-22'!K114</f>
        <v>69774</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9" t="s">
        <v>334</v>
      </c>
      <c r="B117" s="229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v>1360000</v>
      </c>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1360000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1360000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300" t="s">
        <v>705</v>
      </c>
      <c r="B150" s="2301"/>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1360000</v>
      </c>
    </row>
    <row r="151" spans="1:14" ht="12.75" customHeight="1" thickTop="1" x14ac:dyDescent="0.2">
      <c r="A151" s="2296" t="s">
        <v>1378</v>
      </c>
      <c r="B151" s="2297"/>
      <c r="C151" s="413"/>
      <c r="D151" s="413"/>
      <c r="E151" s="413"/>
      <c r="F151" s="413"/>
      <c r="G151" s="413"/>
      <c r="H151" s="413"/>
      <c r="I151" s="413"/>
      <c r="J151" s="410"/>
      <c r="K151" s="437">
        <f>'Revenues 9-14'!D275-'Expenditures 15-22'!K150</f>
        <v>1622</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9" t="s">
        <v>706</v>
      </c>
      <c r="B153" s="214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303" t="s">
        <v>1119</v>
      </c>
      <c r="B207" s="230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300" t="s">
        <v>584</v>
      </c>
      <c r="B288" s="230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9" t="s">
        <v>149</v>
      </c>
      <c r="B291" s="2293"/>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8" t="s">
        <v>314</v>
      </c>
      <c r="B305" s="229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4" t="s">
        <v>1155</v>
      </c>
      <c r="B306" s="2295"/>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305" t="s">
        <v>155</v>
      </c>
      <c r="B308" s="2306"/>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307" t="s">
        <v>1049</v>
      </c>
      <c r="B310" s="2306"/>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6" t="s">
        <v>1155</v>
      </c>
      <c r="B332" s="2297"/>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8" t="s">
        <v>1120</v>
      </c>
      <c r="B334" s="214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13" t="str">
        <f>"District's Accounting Basis is " &amp;AUDITCHECK!D29</f>
        <v>District's Accounting Basis is CASH</v>
      </c>
      <c r="B1" s="2314"/>
      <c r="C1" s="930" t="s">
        <v>1290</v>
      </c>
      <c r="D1" s="2308" t="s">
        <v>1291</v>
      </c>
      <c r="E1" s="2309"/>
      <c r="F1" s="2309"/>
      <c r="G1" s="2309"/>
      <c r="H1" s="2309"/>
      <c r="I1" s="2309"/>
      <c r="J1" s="2309"/>
      <c r="K1" s="2309"/>
      <c r="L1" s="2310"/>
      <c r="M1" s="2311" t="s">
        <v>212</v>
      </c>
      <c r="N1" s="2312"/>
    </row>
    <row r="2" spans="1:16" ht="13.5" customHeight="1" x14ac:dyDescent="0.2">
      <c r="A2" s="2315"/>
      <c r="B2" s="231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8" t="s">
        <v>1868</v>
      </c>
      <c r="B2" s="828" t="s">
        <v>1980</v>
      </c>
      <c r="C2" s="1075" t="s">
        <v>1981</v>
      </c>
      <c r="D2" s="1075" t="s">
        <v>1982</v>
      </c>
      <c r="E2" s="1075" t="s">
        <v>1983</v>
      </c>
      <c r="F2" s="1075" t="s">
        <v>1984</v>
      </c>
    </row>
    <row r="3" spans="1:6" ht="12" customHeight="1" x14ac:dyDescent="0.2">
      <c r="A3" s="2329"/>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50"/>
  </sheetPr>
  <dimension ref="A1:K59"/>
  <sheetViews>
    <sheetView showGridLines="0" defaultGridColor="0" colorId="8" zoomScale="110" zoomScaleNormal="110" workbookViewId="0">
      <selection activeCell="B10" sqref="B1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4" t="s">
        <v>714</v>
      </c>
      <c r="B1" s="2335"/>
      <c r="C1" s="830"/>
    </row>
    <row r="2" spans="1:7" ht="33.75" customHeight="1" x14ac:dyDescent="0.2">
      <c r="A2" s="2343" t="s">
        <v>1870</v>
      </c>
      <c r="B2" s="2344"/>
      <c r="C2" s="1571" t="s">
        <v>1985</v>
      </c>
      <c r="D2" s="1571" t="s">
        <v>1986</v>
      </c>
      <c r="E2" s="1571" t="s">
        <v>1987</v>
      </c>
      <c r="F2" s="1571" t="s">
        <v>1988</v>
      </c>
    </row>
    <row r="3" spans="1:7" ht="23.25" customHeight="1" x14ac:dyDescent="0.2">
      <c r="A3" s="2349" t="s">
        <v>1304</v>
      </c>
      <c r="B3" s="2350"/>
      <c r="C3" s="2336"/>
      <c r="D3" s="2337"/>
      <c r="E3" s="2337"/>
      <c r="F3" s="2338"/>
    </row>
    <row r="4" spans="1:7" ht="12.75" customHeight="1" thickBot="1" x14ac:dyDescent="0.25">
      <c r="A4" s="2332" t="s">
        <v>715</v>
      </c>
      <c r="B4" s="2345"/>
      <c r="C4" s="918"/>
      <c r="D4" s="918"/>
      <c r="E4" s="918"/>
      <c r="F4" s="1546">
        <f>SUM(C4+D4)-E4</f>
        <v>0</v>
      </c>
    </row>
    <row r="5" spans="1:7" ht="13.5" thickTop="1" x14ac:dyDescent="0.2">
      <c r="A5" s="2346" t="s">
        <v>1300</v>
      </c>
      <c r="B5" s="2331"/>
      <c r="C5" s="2339"/>
      <c r="D5" s="2340"/>
      <c r="E5" s="2340"/>
      <c r="F5" s="2341"/>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7" t="s">
        <v>716</v>
      </c>
      <c r="B15" s="2348"/>
      <c r="C15" s="1546">
        <f>SUM(C6:C14)</f>
        <v>0</v>
      </c>
      <c r="D15" s="1546">
        <f>SUM(D6:D14)</f>
        <v>0</v>
      </c>
      <c r="E15" s="1546">
        <f>SUM(E6:E14)</f>
        <v>0</v>
      </c>
      <c r="F15" s="1546">
        <f>SUM(F6:F14)</f>
        <v>0</v>
      </c>
      <c r="G15" s="678"/>
    </row>
    <row r="16" spans="1:7" s="55" customFormat="1" ht="13.5" thickTop="1" x14ac:dyDescent="0.2">
      <c r="A16" s="2342" t="s">
        <v>1301</v>
      </c>
      <c r="B16" s="2331"/>
      <c r="C16" s="2339"/>
      <c r="D16" s="2340"/>
      <c r="E16" s="2340"/>
      <c r="F16" s="2341"/>
    </row>
    <row r="17" spans="1:11" ht="12.75" customHeight="1" thickBot="1" x14ac:dyDescent="0.25">
      <c r="A17" s="2357" t="s">
        <v>67</v>
      </c>
      <c r="B17" s="2358"/>
      <c r="C17" s="1547"/>
      <c r="D17" s="509"/>
      <c r="E17" s="1547"/>
      <c r="F17" s="1546">
        <f>SUM(C17+D17)-E17</f>
        <v>0</v>
      </c>
    </row>
    <row r="18" spans="1:11" ht="12.75" customHeight="1" thickTop="1" thickBot="1" x14ac:dyDescent="0.25">
      <c r="A18" s="2357" t="s">
        <v>7</v>
      </c>
      <c r="B18" s="2358"/>
      <c r="C18" s="1547"/>
      <c r="D18" s="509"/>
      <c r="E18" s="1547"/>
      <c r="F18" s="1546">
        <f>SUM(C18+D18)-E18</f>
        <v>0</v>
      </c>
    </row>
    <row r="19" spans="1:11" ht="12.75" customHeight="1" thickTop="1" thickBot="1" x14ac:dyDescent="0.25">
      <c r="A19" s="2357" t="s">
        <v>447</v>
      </c>
      <c r="B19" s="2358"/>
      <c r="C19" s="1547"/>
      <c r="D19" s="509"/>
      <c r="E19" s="1547"/>
      <c r="F19" s="1546">
        <f>SUM(C19+D19)-E19</f>
        <v>0</v>
      </c>
    </row>
    <row r="20" spans="1:11" ht="12.75" customHeight="1" thickTop="1" thickBot="1" x14ac:dyDescent="0.25">
      <c r="A20" s="2359" t="s">
        <v>516</v>
      </c>
      <c r="B20" s="2360"/>
      <c r="C20" s="1547"/>
      <c r="D20" s="509"/>
      <c r="E20" s="1547"/>
      <c r="F20" s="1546">
        <f>SUM(C20+D20)-E20</f>
        <v>0</v>
      </c>
    </row>
    <row r="21" spans="1:11" ht="14.25" thickTop="1" thickBot="1" x14ac:dyDescent="0.25">
      <c r="A21" s="2332" t="s">
        <v>717</v>
      </c>
      <c r="B21" s="2348"/>
      <c r="C21" s="1546">
        <f>SUM(C17:C20)</f>
        <v>0</v>
      </c>
      <c r="D21" s="1546">
        <f>SUM(D17:D20)</f>
        <v>0</v>
      </c>
      <c r="E21" s="1546">
        <f>SUM(E17:E20)</f>
        <v>0</v>
      </c>
      <c r="F21" s="1546">
        <f>SUM(F17:F20)</f>
        <v>0</v>
      </c>
      <c r="G21" s="678"/>
    </row>
    <row r="22" spans="1:11" ht="13.5" thickTop="1" x14ac:dyDescent="0.2">
      <c r="A22" s="2361" t="s">
        <v>1302</v>
      </c>
      <c r="B22" s="2331"/>
      <c r="C22" s="2339"/>
      <c r="D22" s="2340"/>
      <c r="E22" s="2340"/>
      <c r="F22" s="2341"/>
    </row>
    <row r="23" spans="1:11" ht="23.25" customHeight="1" thickBot="1" x14ac:dyDescent="0.25">
      <c r="A23" s="2332" t="s">
        <v>718</v>
      </c>
      <c r="B23" s="2348"/>
      <c r="C23" s="918"/>
      <c r="D23" s="918"/>
      <c r="E23" s="918"/>
      <c r="F23" s="1546">
        <f>SUM(C23+D23)-E23</f>
        <v>0</v>
      </c>
      <c r="G23" s="678"/>
    </row>
    <row r="24" spans="1:11" ht="13.5" thickTop="1" x14ac:dyDescent="0.2">
      <c r="A24" s="2361" t="s">
        <v>1303</v>
      </c>
      <c r="B24" s="2331"/>
      <c r="C24" s="2339"/>
      <c r="D24" s="2340"/>
      <c r="E24" s="2340"/>
      <c r="F24" s="2341"/>
    </row>
    <row r="25" spans="1:11" ht="13.5" thickBot="1" x14ac:dyDescent="0.25">
      <c r="A25" s="2332" t="s">
        <v>719</v>
      </c>
      <c r="B25" s="2364"/>
      <c r="C25" s="918"/>
      <c r="D25" s="918"/>
      <c r="E25" s="918"/>
      <c r="F25" s="1546">
        <f>SUM(C25+D25)-E25</f>
        <v>0</v>
      </c>
      <c r="G25" s="678"/>
    </row>
    <row r="26" spans="1:11" ht="13.5" thickTop="1" x14ac:dyDescent="0.2">
      <c r="A26" s="2330" t="s">
        <v>743</v>
      </c>
      <c r="B26" s="2331"/>
      <c r="C26" s="1548"/>
      <c r="D26" s="1548"/>
      <c r="E26" s="1548"/>
      <c r="F26" s="1549"/>
    </row>
    <row r="27" spans="1:11" ht="13.5" thickBot="1" x14ac:dyDescent="0.25">
      <c r="A27" s="2332" t="s">
        <v>1237</v>
      </c>
      <c r="B27" s="2333"/>
      <c r="C27" s="509"/>
      <c r="D27" s="509"/>
      <c r="E27" s="509"/>
      <c r="F27" s="1546">
        <f>SUM(C27+D27)-E27</f>
        <v>0</v>
      </c>
      <c r="G27" s="678"/>
    </row>
    <row r="28" spans="1:11" ht="7.5" customHeight="1" thickTop="1" x14ac:dyDescent="0.2">
      <c r="A28" s="545"/>
    </row>
    <row r="29" spans="1:11" ht="23.25" customHeight="1" x14ac:dyDescent="0.2">
      <c r="A29" s="2362" t="s">
        <v>666</v>
      </c>
      <c r="B29" s="2363"/>
      <c r="C29" s="119"/>
      <c r="D29" s="119"/>
      <c r="E29" s="119"/>
      <c r="F29" s="119"/>
      <c r="G29" s="119"/>
      <c r="H29" s="119"/>
      <c r="I29" s="119"/>
      <c r="J29" s="119"/>
    </row>
    <row r="30" spans="1:11" ht="47.25" customHeight="1" x14ac:dyDescent="0.2">
      <c r="A30" s="750" t="s">
        <v>1238</v>
      </c>
      <c r="B30" s="129" t="s">
        <v>1314</v>
      </c>
      <c r="C30" s="129" t="s">
        <v>667</v>
      </c>
      <c r="D30" s="129" t="s">
        <v>1315</v>
      </c>
      <c r="E30" s="129" t="s">
        <v>1989</v>
      </c>
      <c r="F30" s="129" t="s">
        <v>1990</v>
      </c>
      <c r="G30" s="129" t="s">
        <v>1646</v>
      </c>
      <c r="H30" s="129" t="s">
        <v>1991</v>
      </c>
      <c r="I30" s="129" t="s">
        <v>1992</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51" t="s">
        <v>668</v>
      </c>
      <c r="C52" s="2352"/>
      <c r="D52" s="2352"/>
      <c r="E52" s="123" t="s">
        <v>989</v>
      </c>
      <c r="F52" s="2353"/>
      <c r="G52" s="2354"/>
      <c r="H52" s="117"/>
      <c r="I52" s="117"/>
      <c r="J52" s="120"/>
    </row>
    <row r="53" spans="1:11" ht="11.25" customHeight="1" x14ac:dyDescent="0.2">
      <c r="A53" s="746" t="s">
        <v>1064</v>
      </c>
      <c r="B53" s="124" t="s">
        <v>1105</v>
      </c>
      <c r="C53" s="120"/>
      <c r="D53" s="116"/>
      <c r="E53" s="123" t="s">
        <v>576</v>
      </c>
      <c r="F53" s="2355"/>
      <c r="G53" s="2356"/>
      <c r="H53" s="117"/>
      <c r="I53" s="117"/>
      <c r="J53" s="120"/>
    </row>
    <row r="54" spans="1:11" ht="11.25" customHeight="1" x14ac:dyDescent="0.2">
      <c r="A54" s="747" t="s">
        <v>1065</v>
      </c>
      <c r="B54" s="122" t="s">
        <v>1106</v>
      </c>
      <c r="C54" s="120"/>
      <c r="D54" s="116"/>
      <c r="E54" s="123" t="s">
        <v>577</v>
      </c>
      <c r="F54" s="2355"/>
      <c r="G54" s="235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50"/>
  </sheetPr>
  <dimension ref="A1:K48"/>
  <sheetViews>
    <sheetView showGridLines="0" defaultGridColor="0" topLeftCell="A22" colorId="8" zoomScale="110" zoomScaleNormal="110" workbookViewId="0">
      <selection activeCell="E28" sqref="E2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2" t="s">
        <v>1001</v>
      </c>
      <c r="B1" s="2383"/>
      <c r="C1" s="2383"/>
      <c r="D1" s="2383"/>
      <c r="E1" s="2383"/>
      <c r="F1" s="2383"/>
      <c r="G1" s="2384"/>
      <c r="H1" s="1229"/>
      <c r="I1" s="752"/>
      <c r="J1" s="751"/>
    </row>
    <row r="2" spans="1:11" ht="36.75" x14ac:dyDescent="0.2">
      <c r="A2" s="2368" t="s">
        <v>1871</v>
      </c>
      <c r="B2" s="2369"/>
      <c r="C2" s="2369"/>
      <c r="D2" s="2369"/>
      <c r="E2" s="2370"/>
      <c r="F2" s="1827" t="s">
        <v>1055</v>
      </c>
      <c r="G2" s="1828" t="s">
        <v>100</v>
      </c>
      <c r="H2" s="1828" t="s">
        <v>471</v>
      </c>
      <c r="I2" s="1828" t="s">
        <v>1354</v>
      </c>
      <c r="J2" s="1828" t="s">
        <v>1000</v>
      </c>
      <c r="K2" s="1828" t="s">
        <v>144</v>
      </c>
    </row>
    <row r="3" spans="1:11" x14ac:dyDescent="0.2">
      <c r="A3" s="2371" t="s">
        <v>1993</v>
      </c>
      <c r="B3" s="2372"/>
      <c r="C3" s="2372"/>
      <c r="D3" s="2372"/>
      <c r="E3" s="2373"/>
      <c r="F3" s="255"/>
      <c r="G3" s="560"/>
      <c r="H3" s="560"/>
      <c r="I3" s="560"/>
      <c r="J3" s="1206"/>
      <c r="K3" s="1206"/>
    </row>
    <row r="4" spans="1:11" x14ac:dyDescent="0.2">
      <c r="A4" s="2374" t="s">
        <v>427</v>
      </c>
      <c r="B4" s="2375"/>
      <c r="C4" s="2375"/>
      <c r="D4" s="2375"/>
      <c r="E4" s="2352"/>
      <c r="F4" s="547"/>
      <c r="G4" s="568"/>
      <c r="H4" s="567"/>
      <c r="I4" s="568"/>
      <c r="J4" s="1184"/>
      <c r="K4" s="1184"/>
    </row>
    <row r="5" spans="1:11" ht="13.5" customHeight="1" x14ac:dyDescent="0.2">
      <c r="A5" s="2385" t="s">
        <v>1236</v>
      </c>
      <c r="B5" s="2386"/>
      <c r="C5" s="2386"/>
      <c r="D5" s="2386"/>
      <c r="E5" s="2387"/>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88" t="s">
        <v>1838</v>
      </c>
      <c r="B10" s="2365"/>
      <c r="C10" s="2365"/>
      <c r="D10" s="2365"/>
      <c r="E10" s="2389"/>
      <c r="F10" s="1272" t="s">
        <v>1008</v>
      </c>
      <c r="G10" s="565"/>
      <c r="H10" s="1273"/>
      <c r="I10" s="560"/>
      <c r="J10" s="1206"/>
      <c r="K10" s="1206"/>
    </row>
    <row r="11" spans="1:11" x14ac:dyDescent="0.2">
      <c r="A11" s="2385" t="s">
        <v>166</v>
      </c>
      <c r="B11" s="2386"/>
      <c r="C11" s="2386"/>
      <c r="D11" s="2386"/>
      <c r="E11" s="2387"/>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76" t="s">
        <v>428</v>
      </c>
      <c r="B13" s="2377"/>
      <c r="C13" s="2377"/>
      <c r="D13" s="2377"/>
      <c r="E13" s="2378"/>
      <c r="F13" s="1141"/>
      <c r="G13" s="562"/>
      <c r="H13" s="563"/>
      <c r="I13" s="564"/>
      <c r="J13" s="564"/>
      <c r="K13" s="564"/>
    </row>
    <row r="14" spans="1:11" x14ac:dyDescent="0.2">
      <c r="A14" s="2393" t="s">
        <v>524</v>
      </c>
      <c r="B14" s="2393"/>
      <c r="C14" s="2393"/>
      <c r="D14" s="2393"/>
      <c r="E14" s="2394"/>
      <c r="F14" s="257" t="s">
        <v>998</v>
      </c>
      <c r="G14" s="565"/>
      <c r="H14" s="560"/>
      <c r="I14" s="566"/>
      <c r="J14" s="1174"/>
      <c r="K14" s="1206"/>
    </row>
    <row r="15" spans="1:11" x14ac:dyDescent="0.2">
      <c r="A15" s="2386" t="s">
        <v>5</v>
      </c>
      <c r="B15" s="2386"/>
      <c r="C15" s="2386"/>
      <c r="D15" s="2386"/>
      <c r="E15" s="2387"/>
      <c r="F15" s="257" t="s">
        <v>999</v>
      </c>
      <c r="G15" s="566"/>
      <c r="H15" s="560"/>
      <c r="I15" s="560"/>
      <c r="J15" s="1206"/>
      <c r="K15" s="1206"/>
    </row>
    <row r="16" spans="1:11" ht="12.75" customHeight="1" x14ac:dyDescent="0.2">
      <c r="A16" s="2386" t="s">
        <v>336</v>
      </c>
      <c r="B16" s="2386"/>
      <c r="C16" s="2386"/>
      <c r="D16" s="2386"/>
      <c r="E16" s="2387"/>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9" t="s">
        <v>426</v>
      </c>
      <c r="B18" s="2380"/>
      <c r="C18" s="2380"/>
      <c r="D18" s="2380"/>
      <c r="E18" s="2381"/>
      <c r="F18" s="257" t="s">
        <v>1085</v>
      </c>
      <c r="G18" s="565"/>
      <c r="H18" s="565"/>
      <c r="I18" s="565"/>
      <c r="J18" s="1206"/>
      <c r="K18" s="1192"/>
    </row>
    <row r="19" spans="1:11" ht="25.5" customHeight="1" x14ac:dyDescent="0.2">
      <c r="A19" s="2396" t="s">
        <v>1995</v>
      </c>
      <c r="B19" s="2396"/>
      <c r="C19" s="2396"/>
      <c r="D19" s="2396"/>
      <c r="E19" s="2397"/>
      <c r="F19" s="257" t="s">
        <v>1086</v>
      </c>
      <c r="G19" s="565"/>
      <c r="H19" s="565"/>
      <c r="I19" s="565"/>
      <c r="J19" s="1206"/>
      <c r="K19" s="1192"/>
    </row>
    <row r="20" spans="1:11" ht="12.75" customHeight="1" x14ac:dyDescent="0.2">
      <c r="A20" s="2398" t="s">
        <v>1837</v>
      </c>
      <c r="B20" s="2399"/>
      <c r="C20" s="2399"/>
      <c r="D20" s="2399"/>
      <c r="E20" s="2400"/>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5" t="s">
        <v>1839</v>
      </c>
      <c r="B22" s="2365"/>
      <c r="C22" s="2365"/>
      <c r="D22" s="2365"/>
      <c r="E22" s="2395"/>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1994</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90"/>
      <c r="I31" s="2391"/>
      <c r="J31" s="2391"/>
      <c r="K31" s="2391"/>
    </row>
    <row r="32" spans="1:11" x14ac:dyDescent="0.2">
      <c r="A32" s="58"/>
      <c r="B32" s="9"/>
      <c r="C32" s="9"/>
      <c r="D32" s="9"/>
      <c r="E32" s="549"/>
      <c r="F32" s="1147" t="s">
        <v>620</v>
      </c>
      <c r="G32" s="569"/>
      <c r="H32" s="2392"/>
      <c r="I32" s="2391"/>
      <c r="J32" s="2391"/>
      <c r="K32" s="2391"/>
    </row>
    <row r="33" spans="1:11" x14ac:dyDescent="0.2">
      <c r="A33" s="1730" t="s">
        <v>1836</v>
      </c>
      <c r="B33" s="112"/>
      <c r="C33" s="112"/>
      <c r="D33" s="112"/>
      <c r="E33" s="112"/>
      <c r="F33" s="112"/>
      <c r="G33" s="570"/>
      <c r="H33" s="2392"/>
      <c r="I33" s="2391"/>
      <c r="J33" s="2391"/>
      <c r="K33" s="2391"/>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5" t="s">
        <v>621</v>
      </c>
      <c r="B41" s="2366"/>
      <c r="C41" s="2366"/>
      <c r="D41" s="2366"/>
      <c r="E41" s="2366"/>
      <c r="F41" s="2367"/>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N27"/>
  <sheetViews>
    <sheetView showGridLines="0" defaultGridColor="0" colorId="8" zoomScale="110" zoomScaleNormal="110" workbookViewId="0">
      <selection activeCell="E18" sqref="E18"/>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01"/>
      <c r="K1" s="2402"/>
      <c r="L1" s="2402"/>
    </row>
    <row r="2" spans="1:14" ht="48" x14ac:dyDescent="0.2">
      <c r="A2" s="1820" t="s">
        <v>1872</v>
      </c>
      <c r="B2" s="628" t="s">
        <v>437</v>
      </c>
      <c r="C2" s="1507" t="s">
        <v>1996</v>
      </c>
      <c r="D2" s="1507" t="s">
        <v>1997</v>
      </c>
      <c r="E2" s="1507" t="s">
        <v>1998</v>
      </c>
      <c r="F2" s="1507" t="s">
        <v>1999</v>
      </c>
      <c r="G2" s="63" t="s">
        <v>690</v>
      </c>
      <c r="H2" s="1507" t="s">
        <v>2000</v>
      </c>
      <c r="I2" s="1507" t="s">
        <v>2001</v>
      </c>
      <c r="J2" s="1507" t="s">
        <v>2002</v>
      </c>
      <c r="K2" s="1507" t="s">
        <v>2003</v>
      </c>
      <c r="L2" s="1507" t="s">
        <v>2004</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100665</v>
      </c>
      <c r="D5" s="635"/>
      <c r="E5" s="635"/>
      <c r="F5" s="1058">
        <f>(C5+D5)-E5</f>
        <v>100665</v>
      </c>
      <c r="G5" s="631"/>
      <c r="H5" s="637"/>
      <c r="I5" s="637"/>
      <c r="J5" s="637"/>
      <c r="K5" s="642"/>
      <c r="L5" s="1057">
        <f>F5-K5</f>
        <v>100665</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2117737</v>
      </c>
      <c r="D8" s="636"/>
      <c r="E8" s="636"/>
      <c r="F8" s="1058">
        <f>(C8+D8)-E8</f>
        <v>2117737</v>
      </c>
      <c r="G8" s="632">
        <v>50</v>
      </c>
      <c r="H8" s="572">
        <v>976547</v>
      </c>
      <c r="I8" s="572">
        <v>42354</v>
      </c>
      <c r="J8" s="572"/>
      <c r="K8" s="1057">
        <f>(H8+I8)-J8</f>
        <v>1018901</v>
      </c>
      <c r="L8" s="1057">
        <f>F8-K8</f>
        <v>1098836</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80560</v>
      </c>
      <c r="D10" s="1059">
        <v>184000</v>
      </c>
      <c r="E10" s="1059"/>
      <c r="F10" s="1060">
        <f>(C10+D10)-E10</f>
        <v>264560</v>
      </c>
      <c r="G10" s="632">
        <v>20</v>
      </c>
      <c r="H10" s="1061">
        <v>58713</v>
      </c>
      <c r="I10" s="1061">
        <v>8249</v>
      </c>
      <c r="J10" s="1061"/>
      <c r="K10" s="1057">
        <f>(H10+I10)-J10</f>
        <v>66962</v>
      </c>
      <c r="L10" s="1057">
        <f>F10-K10</f>
        <v>197598</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2518454</v>
      </c>
      <c r="D12" s="636">
        <v>24091</v>
      </c>
      <c r="E12" s="636"/>
      <c r="F12" s="1058">
        <f>(C12+D12)-E12</f>
        <v>2542545</v>
      </c>
      <c r="G12" s="632">
        <v>10</v>
      </c>
      <c r="H12" s="572">
        <v>2312135</v>
      </c>
      <c r="I12" s="572">
        <v>38067</v>
      </c>
      <c r="J12" s="572"/>
      <c r="K12" s="1057">
        <f>(H12+I12)-J12</f>
        <v>2350202</v>
      </c>
      <c r="L12" s="1057">
        <f>F12-K12</f>
        <v>192343</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v>214857</v>
      </c>
      <c r="D14" s="572"/>
      <c r="E14" s="572"/>
      <c r="F14" s="1058">
        <f>(C14+D14)-E14</f>
        <v>214857</v>
      </c>
      <c r="G14" s="632">
        <v>3</v>
      </c>
      <c r="H14" s="572">
        <v>205480</v>
      </c>
      <c r="I14" s="572">
        <v>9377</v>
      </c>
      <c r="J14" s="572"/>
      <c r="K14" s="1057">
        <f>(H14+I14)-J14</f>
        <v>214857</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5032273</v>
      </c>
      <c r="D16" s="638">
        <f>SUM(D3,D5:D6,D8:D10,D12:D15)</f>
        <v>208091</v>
      </c>
      <c r="E16" s="638">
        <f>SUM(E3,E5:E6,E8:E10,E12:E15)</f>
        <v>0</v>
      </c>
      <c r="F16" s="638">
        <f>SUM(F3,F5:F6,F8:F10,F12:F15)</f>
        <v>5240364</v>
      </c>
      <c r="G16" s="632"/>
      <c r="H16" s="638">
        <f>SUM(H3,H6,H8:H10,H12:H14,)</f>
        <v>3552875</v>
      </c>
      <c r="I16" s="638">
        <f>SUM(I3,I6,I8:I10,I12:I14,)</f>
        <v>98047</v>
      </c>
      <c r="J16" s="638">
        <f>SUM(J3,J6,J8:J10,J12:J14,)</f>
        <v>0</v>
      </c>
      <c r="K16" s="1058">
        <f>(H16+I16)-J16</f>
        <v>3650922</v>
      </c>
      <c r="L16" s="1058">
        <f>F16-K16</f>
        <v>1589442</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98047</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50"/>
  </sheetPr>
  <dimension ref="A1:H203"/>
  <sheetViews>
    <sheetView showGridLines="0" defaultGridColor="0" colorId="8" zoomScale="110" zoomScaleNormal="110" workbookViewId="0">
      <pane ySplit="5" topLeftCell="A163" activePane="bottomLeft" state="frozen"/>
      <selection pane="bottomLeft" activeCell="D166" sqref="D16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6" t="s">
        <v>2010</v>
      </c>
      <c r="B1" s="2407"/>
      <c r="C1" s="2407"/>
      <c r="D1" s="2407"/>
      <c r="E1" s="2407"/>
      <c r="F1" s="2408"/>
      <c r="G1" s="931"/>
    </row>
    <row r="2" spans="1:7" ht="13.5" thickBot="1" x14ac:dyDescent="0.25">
      <c r="A2" s="2409" t="s">
        <v>556</v>
      </c>
      <c r="B2" s="2410"/>
      <c r="C2" s="2410"/>
      <c r="D2" s="2410"/>
      <c r="E2" s="2410"/>
      <c r="F2" s="2411"/>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12"/>
      <c r="B5" s="2413"/>
      <c r="C5" s="2413"/>
      <c r="D5" s="2413"/>
      <c r="E5" s="2413"/>
      <c r="F5" s="2413"/>
    </row>
    <row r="6" spans="1:7" ht="13.5" customHeight="1" thickBot="1" x14ac:dyDescent="0.25">
      <c r="A6" s="2403" t="s">
        <v>1292</v>
      </c>
      <c r="B6" s="2404"/>
      <c r="C6" s="2404"/>
      <c r="D6" s="2404"/>
      <c r="E6" s="2404"/>
      <c r="F6" s="2405"/>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6686772</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6686772</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103540</v>
      </c>
      <c r="G53" s="356"/>
    </row>
    <row r="54" spans="1:7" ht="12" customHeight="1" x14ac:dyDescent="0.2">
      <c r="A54" s="358" t="s">
        <v>527</v>
      </c>
      <c r="B54" s="358" t="s">
        <v>1814</v>
      </c>
      <c r="C54" s="956" t="s">
        <v>1138</v>
      </c>
      <c r="D54" s="952" t="s">
        <v>1278</v>
      </c>
      <c r="E54" s="576"/>
      <c r="F54" s="1099">
        <f>'Expenditures 15-22'!G114</f>
        <v>208091</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311631</v>
      </c>
      <c r="G75" s="356"/>
    </row>
    <row r="76" spans="1:8" s="962" customFormat="1" ht="12" customHeight="1" thickTop="1" thickBot="1" x14ac:dyDescent="0.25">
      <c r="A76" s="582"/>
      <c r="B76" s="580"/>
      <c r="C76" s="581"/>
      <c r="D76" s="961" t="s">
        <v>1789</v>
      </c>
      <c r="E76" s="592"/>
      <c r="F76" s="1105">
        <f>(F14-F75)</f>
        <v>6375141</v>
      </c>
      <c r="G76" s="358"/>
    </row>
    <row r="77" spans="1:8" s="962" customFormat="1" ht="12" customHeight="1" thickTop="1" x14ac:dyDescent="0.2">
      <c r="A77" s="583"/>
      <c r="B77" s="580"/>
      <c r="C77" s="581"/>
      <c r="D77" s="961" t="s">
        <v>2024</v>
      </c>
      <c r="E77" s="592"/>
      <c r="F77" s="1567">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03" t="s">
        <v>1293</v>
      </c>
      <c r="B80" s="2404"/>
      <c r="C80" s="2404"/>
      <c r="D80" s="2404"/>
      <c r="E80" s="2404"/>
      <c r="F80" s="240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727</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650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2759</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406528</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271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41737</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3436764</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86942</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169323</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4145701</v>
      </c>
    </row>
    <row r="176" spans="1:7" ht="12" customHeight="1" x14ac:dyDescent="0.2">
      <c r="A176" s="585"/>
      <c r="B176" s="586"/>
      <c r="C176" s="587"/>
      <c r="D176" s="993" t="s">
        <v>1852</v>
      </c>
      <c r="E176" s="1047"/>
      <c r="F176" s="1109">
        <f>'PCTC-OEPP 28-29'!F76-F175</f>
        <v>2229440</v>
      </c>
    </row>
    <row r="177" spans="1:7" ht="12" customHeight="1" x14ac:dyDescent="0.2">
      <c r="A177" s="585"/>
      <c r="B177" s="586"/>
      <c r="C177" s="587"/>
      <c r="D177" s="993" t="s">
        <v>2008</v>
      </c>
      <c r="E177" s="1047"/>
      <c r="F177" s="1109">
        <f>'Cap Outlay Deprec 27'!I18</f>
        <v>98047</v>
      </c>
    </row>
    <row r="178" spans="1:7" ht="12" customHeight="1" x14ac:dyDescent="0.2">
      <c r="A178" s="585"/>
      <c r="B178" s="586"/>
      <c r="C178" s="587"/>
      <c r="D178" s="993" t="s">
        <v>1854</v>
      </c>
      <c r="E178" s="1047"/>
      <c r="F178" s="1109">
        <f>F176+F177</f>
        <v>2327487</v>
      </c>
    </row>
    <row r="179" spans="1:7" ht="12" customHeight="1" x14ac:dyDescent="0.2">
      <c r="A179" s="585"/>
      <c r="B179" s="588"/>
      <c r="C179" s="587"/>
      <c r="D179" s="993" t="s">
        <v>2009</v>
      </c>
      <c r="E179" s="1047"/>
      <c r="F179" s="1110">
        <f>'PCTC-OEPP 28-29'!F77</f>
        <v>0</v>
      </c>
      <c r="G179" s="68"/>
    </row>
    <row r="180" spans="1:7" ht="12" customHeight="1" thickBot="1" x14ac:dyDescent="0.25">
      <c r="A180" s="585"/>
      <c r="B180" s="588"/>
      <c r="C180" s="587"/>
      <c r="D180" s="993" t="s">
        <v>1930</v>
      </c>
      <c r="E180" s="1047" t="s">
        <v>1931</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50"/>
  </sheetPr>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14" t="s">
        <v>1631</v>
      </c>
      <c r="B5" s="2415"/>
      <c r="C5" s="2415"/>
      <c r="D5" s="2415"/>
      <c r="E5" s="2415"/>
      <c r="F5" s="2415"/>
      <c r="G5" s="2416"/>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33278</v>
      </c>
      <c r="F10" s="857"/>
      <c r="G10" s="1112"/>
      <c r="H10" s="215"/>
      <c r="I10" s="215"/>
    </row>
    <row r="11" spans="1:9" s="2" customFormat="1" ht="22.5" customHeight="1" x14ac:dyDescent="0.2">
      <c r="A11" s="2419" t="s">
        <v>2085</v>
      </c>
      <c r="B11" s="2420"/>
      <c r="C11" s="2420"/>
      <c r="D11" s="2421"/>
      <c r="E11" s="1996">
        <v>5235</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2346888</v>
      </c>
      <c r="F19" s="764"/>
      <c r="G19" s="766">
        <f>'Expenditures 15-22'!K33-SUM('Expenditures 15-22'!G33,'Expenditures 15-22'!I33)+'Expenditures 15-22'!D223</f>
        <v>2346888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2182175</v>
      </c>
      <c r="F21" s="764"/>
      <c r="G21" s="766">
        <f>'Expenditures 15-22'!K42-SUM('Expenditures 15-22'!G42,'Expenditures 15-22'!I42)+'Expenditures 15-22'!K120-SUM('Expenditures 15-22'!G120,'Expenditures 15-22'!I120)+'Expenditures 15-22'!K174-SUM('Expenditures 15-22'!G174,'Expenditures 15-22'!I174)+'Expenditures 15-22'!D232</f>
        <v>2182175</v>
      </c>
      <c r="H21" s="286"/>
      <c r="I21" s="215"/>
    </row>
    <row r="22" spans="1:9" s="2" customFormat="1" ht="12" customHeight="1" x14ac:dyDescent="0.2">
      <c r="A22" s="763" t="s">
        <v>644</v>
      </c>
      <c r="B22" s="759"/>
      <c r="C22" s="758">
        <v>2200</v>
      </c>
      <c r="D22" s="764"/>
      <c r="E22" s="765">
        <f>'Expenditures 15-22'!K47-SUM('Expenditures 15-22'!G47,'Expenditures 15-22'!I47)+'Expenditures 15-22'!D237</f>
        <v>253722</v>
      </c>
      <c r="F22" s="764"/>
      <c r="G22" s="766">
        <f>'Expenditures 15-22'!K47-SUM('Expenditures 15-22'!G47,'Expenditures 15-22'!I47)+'Expenditures 15-22'!D237</f>
        <v>253722</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486967</v>
      </c>
      <c r="F23" s="764"/>
      <c r="G23" s="765">
        <f>'Expenditures 15-22'!K53-SUM('Expenditures 15-22'!G53,'Expenditures 15-22'!I53)+'Expenditures 15-22'!D251+'Expenditures 15-22'!K323-SUM('Expenditures 15-22'!G323,'Expenditures 15-22'!I323)</f>
        <v>486967</v>
      </c>
      <c r="H23" s="286"/>
      <c r="I23" s="215"/>
    </row>
    <row r="24" spans="1:9" s="2" customFormat="1" ht="12" customHeight="1" x14ac:dyDescent="0.2">
      <c r="A24" s="763" t="s">
        <v>646</v>
      </c>
      <c r="B24" s="759"/>
      <c r="C24" s="758">
        <v>2400</v>
      </c>
      <c r="D24" s="764"/>
      <c r="E24" s="765">
        <f>'Expenditures 15-22'!K57-SUM('Expenditures 15-22'!G57,'Expenditures 15-22'!I57)+'Expenditures 15-22'!D255</f>
        <v>89613</v>
      </c>
      <c r="F24" s="764"/>
      <c r="G24" s="766">
        <f>'Expenditures 15-22'!K57-SUM('Expenditures 15-22'!G57,'Expenditures 15-22'!I57)+'Expenditures 15-22'!D255</f>
        <v>89613</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86247</v>
      </c>
      <c r="E27" s="765">
        <f>E8</f>
        <v>0</v>
      </c>
      <c r="F27" s="765">
        <f>'Expenditures 15-22'!K60-SUM('Expenditures 15-22'!G60,'Expenditures 15-22'!I60)+'Expenditures 15-22'!D258-E8</f>
        <v>86247</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211233</v>
      </c>
      <c r="F28" s="768">
        <f>'Expenditures 15-22'!K61-SUM('Expenditures 15-22'!G61,'Expenditures 15-22'!I61)+'Expenditures 15-22'!K124-SUM('Expenditures 15-22'!G124,'Expenditures 15-22'!I124)+'Expenditures 15-22'!D260-E9</f>
        <v>211233</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2178</v>
      </c>
      <c r="E31" s="765">
        <f>E12</f>
        <v>0</v>
      </c>
      <c r="F31" s="765">
        <f>'Expenditures 15-22'!K64-SUM('Expenditures 15-22'!G64,'Expenditures 15-22'!I64)+'Expenditures 15-22'!D263-E12</f>
        <v>2178</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100412</v>
      </c>
      <c r="E37" s="765">
        <f>E14</f>
        <v>0</v>
      </c>
      <c r="F37" s="765">
        <f>'Expenditures 15-22'!K71-SUM('Expenditures 15-22'!G71,'Expenditures 15-22'!I71)+'Expenditures 15-22'!D270-E14</f>
        <v>100412</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582428</v>
      </c>
      <c r="F38" s="764"/>
      <c r="G38" s="765">
        <f>'Expenditures 15-22'!K73-SUM('Expenditures 15-22'!G73,'Expenditures 15-22'!I73)+'Expenditures 15-22'!K128-SUM('Expenditures 15-22'!G128,'Expenditures 15-22'!I128)+'Expenditures 15-22'!K177-SUM('Expenditures 15-22'!G177,'Expenditures 15-22'!I177)+'Expenditures 15-22'!D272</f>
        <v>582428</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188837</v>
      </c>
      <c r="E40" s="768">
        <f>SUM(E19:E39)</f>
        <v>6153026</v>
      </c>
      <c r="F40" s="768">
        <f>SUM(F19:F39)</f>
        <v>400070</v>
      </c>
      <c r="G40" s="768">
        <f>SUM(G19:G39)</f>
        <v>5941793</v>
      </c>
    </row>
    <row r="41" spans="1:7" x14ac:dyDescent="0.2">
      <c r="A41" s="286"/>
      <c r="B41" s="215"/>
      <c r="C41" s="287"/>
      <c r="D41" s="2417" t="s">
        <v>602</v>
      </c>
      <c r="E41" s="2418"/>
      <c r="F41" s="772" t="s">
        <v>603</v>
      </c>
      <c r="G41" s="779"/>
    </row>
    <row r="42" spans="1:7" ht="12" customHeight="1" x14ac:dyDescent="0.2">
      <c r="A42" s="286"/>
      <c r="B42" s="215"/>
      <c r="C42" s="287"/>
      <c r="D42" s="773" t="s">
        <v>551</v>
      </c>
      <c r="E42" s="769">
        <f>D40</f>
        <v>188837</v>
      </c>
      <c r="F42" s="773" t="s">
        <v>553</v>
      </c>
      <c r="G42" s="769">
        <f>F40</f>
        <v>400070</v>
      </c>
    </row>
    <row r="43" spans="1:7" ht="12" customHeight="1" x14ac:dyDescent="0.2">
      <c r="A43" s="286"/>
      <c r="B43" s="215"/>
      <c r="C43" s="287"/>
      <c r="D43" s="773" t="s">
        <v>552</v>
      </c>
      <c r="E43" s="769">
        <f>E40</f>
        <v>6153026</v>
      </c>
      <c r="F43" s="773" t="s">
        <v>552</v>
      </c>
      <c r="G43" s="769">
        <f>G40</f>
        <v>5941793</v>
      </c>
    </row>
    <row r="44" spans="1:7" ht="12" customHeight="1" x14ac:dyDescent="0.2">
      <c r="A44" s="286"/>
      <c r="B44" s="215"/>
      <c r="C44" s="215"/>
      <c r="D44" s="783" t="s">
        <v>1165</v>
      </c>
      <c r="E44" s="784">
        <f>(E42/E43)</f>
        <v>3.0690102723440468E-2</v>
      </c>
      <c r="F44" s="783" t="s">
        <v>1165</v>
      </c>
      <c r="G44" s="784">
        <f>(G42/G43)</f>
        <v>6.7331527705525931E-2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B050"/>
  </sheetPr>
  <dimension ref="A1:K97"/>
  <sheetViews>
    <sheetView showGridLines="0" zoomScale="110" zoomScaleNormal="110" workbookViewId="0">
      <pane ySplit="4" topLeftCell="A8" activePane="bottomLeft" state="frozen"/>
      <selection pane="bottomLeft" activeCell="C21" sqref="C2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22" t="s">
        <v>1651</v>
      </c>
      <c r="B1" s="2422"/>
      <c r="C1" s="2422"/>
      <c r="D1" s="2422"/>
      <c r="E1" s="2422"/>
    </row>
    <row r="2" spans="1:7" ht="14.25" customHeight="1" x14ac:dyDescent="0.2">
      <c r="A2" s="1922" t="s">
        <v>1652</v>
      </c>
      <c r="B2" s="1922"/>
      <c r="C2" s="1922"/>
      <c r="D2" s="1922"/>
      <c r="E2" s="1923"/>
    </row>
    <row r="3" spans="1:7" ht="15" customHeight="1" x14ac:dyDescent="0.2">
      <c r="A3" s="1922" t="s">
        <v>2011</v>
      </c>
      <c r="B3" s="1922"/>
      <c r="C3" s="1922"/>
      <c r="D3" s="1922"/>
      <c r="E3" s="1923"/>
    </row>
    <row r="4" spans="1:7" ht="3.75" customHeight="1" x14ac:dyDescent="0.2">
      <c r="A4" s="1922"/>
      <c r="B4" s="1922"/>
      <c r="C4" s="1922"/>
      <c r="D4" s="1922"/>
      <c r="E4" s="1923"/>
    </row>
    <row r="5" spans="1:7" ht="15" x14ac:dyDescent="0.25">
      <c r="A5" s="2426" t="s">
        <v>1932</v>
      </c>
      <c r="B5" s="2427"/>
      <c r="C5" s="2427"/>
      <c r="D5" s="2427"/>
      <c r="E5" s="2427"/>
    </row>
    <row r="6" spans="1:7" ht="12" customHeight="1" x14ac:dyDescent="0.25">
      <c r="A6" s="1925"/>
      <c r="B6" s="2428" t="str">
        <f>COVER!A17</f>
        <v>FOUR RIVERS SPECIAL EDUCATION DISTRICT</v>
      </c>
      <c r="C6" s="2428"/>
      <c r="D6" s="2428"/>
      <c r="E6" s="1926"/>
    </row>
    <row r="7" spans="1:7" ht="11.25" customHeight="1" x14ac:dyDescent="0.25">
      <c r="A7" s="1925"/>
      <c r="B7" s="2429" t="str">
        <f>COVER!A13</f>
        <v>01-069-8010-60</v>
      </c>
      <c r="C7" s="2429"/>
      <c r="D7" s="2429"/>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1927</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t="s">
        <v>2138</v>
      </c>
      <c r="C16" s="1936" t="s">
        <v>2138</v>
      </c>
      <c r="D16" s="1939"/>
      <c r="E16" s="1938" t="s">
        <v>2141</v>
      </c>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1912</v>
      </c>
      <c r="B19" s="1936"/>
      <c r="C19" s="1936"/>
      <c r="D19" s="1939"/>
      <c r="E19" s="1938"/>
    </row>
    <row r="20" spans="1:11" ht="12" customHeight="1" x14ac:dyDescent="0.2">
      <c r="A20" s="1935" t="s">
        <v>1913</v>
      </c>
      <c r="B20" s="1936"/>
      <c r="C20" s="1936"/>
      <c r="D20" s="1939"/>
      <c r="E20" s="1938"/>
    </row>
    <row r="21" spans="1:11" ht="12" customHeight="1" x14ac:dyDescent="0.2">
      <c r="A21" s="1935" t="s">
        <v>1914</v>
      </c>
      <c r="B21" s="1936"/>
      <c r="C21" s="1936"/>
      <c r="D21" s="1939"/>
      <c r="E21" s="1938"/>
    </row>
    <row r="22" spans="1:11" ht="12" customHeight="1" x14ac:dyDescent="0.2">
      <c r="A22" s="1935" t="s">
        <v>1915</v>
      </c>
      <c r="B22" s="1936"/>
      <c r="C22" s="1936"/>
      <c r="D22" s="1939"/>
      <c r="E22" s="1938"/>
    </row>
    <row r="23" spans="1:11" ht="12" customHeight="1" x14ac:dyDescent="0.2">
      <c r="A23" s="1935" t="s">
        <v>1916</v>
      </c>
      <c r="B23" s="1936"/>
      <c r="C23" s="1936"/>
      <c r="D23" s="1939"/>
      <c r="E23" s="1938"/>
    </row>
    <row r="24" spans="1:11" ht="12" customHeight="1" x14ac:dyDescent="0.2">
      <c r="A24" s="1935" t="s">
        <v>1917</v>
      </c>
      <c r="B24" s="1936"/>
      <c r="C24" s="1936"/>
      <c r="D24" s="1939"/>
      <c r="E24" s="1938"/>
    </row>
    <row r="25" spans="1:11" ht="12" customHeight="1" x14ac:dyDescent="0.2">
      <c r="A25" s="1935" t="s">
        <v>1918</v>
      </c>
      <c r="B25" s="1936" t="s">
        <v>2138</v>
      </c>
      <c r="C25" s="1936" t="s">
        <v>2138</v>
      </c>
      <c r="D25" s="1939"/>
      <c r="E25" s="1938" t="s">
        <v>2142</v>
      </c>
    </row>
    <row r="26" spans="1:11" ht="12" customHeight="1" x14ac:dyDescent="0.2">
      <c r="A26" s="1935" t="s">
        <v>1919</v>
      </c>
      <c r="B26" s="1936" t="s">
        <v>2138</v>
      </c>
      <c r="C26" s="1936" t="s">
        <v>2138</v>
      </c>
      <c r="D26" s="1939"/>
      <c r="E26" s="1938" t="s">
        <v>2143</v>
      </c>
    </row>
    <row r="27" spans="1:11" x14ac:dyDescent="0.2">
      <c r="A27" s="1935" t="s">
        <v>1920</v>
      </c>
      <c r="B27" s="1936"/>
      <c r="C27" s="1936"/>
      <c r="D27" s="1939"/>
      <c r="E27" s="1938"/>
    </row>
    <row r="28" spans="1:11" ht="12" customHeight="1" x14ac:dyDescent="0.2">
      <c r="A28" s="1935" t="s">
        <v>1921</v>
      </c>
      <c r="B28" s="1936"/>
      <c r="C28" s="1936"/>
      <c r="D28" s="1939"/>
      <c r="E28" s="1938"/>
    </row>
    <row r="29" spans="1:11" ht="12" customHeight="1" x14ac:dyDescent="0.2">
      <c r="A29" s="1935" t="s">
        <v>1922</v>
      </c>
      <c r="B29" s="1936"/>
      <c r="C29" s="1936"/>
      <c r="D29" s="1939"/>
      <c r="E29" s="1938"/>
    </row>
    <row r="30" spans="1:11" ht="12" customHeight="1" x14ac:dyDescent="0.2">
      <c r="A30" s="1935" t="s">
        <v>1923</v>
      </c>
      <c r="B30" s="1936"/>
      <c r="C30" s="1936"/>
      <c r="D30" s="1939"/>
      <c r="E30" s="1938"/>
    </row>
    <row r="31" spans="1:11" ht="12" customHeight="1" x14ac:dyDescent="0.2">
      <c r="A31" s="1935" t="s">
        <v>1924</v>
      </c>
      <c r="B31" s="1936"/>
      <c r="C31" s="1936"/>
      <c r="D31" s="1939"/>
      <c r="E31" s="1938"/>
      <c r="K31" s="1949"/>
    </row>
    <row r="32" spans="1:11" ht="12" customHeight="1" x14ac:dyDescent="0.2">
      <c r="A32" s="1935" t="s">
        <v>1925</v>
      </c>
      <c r="B32" s="1936"/>
      <c r="C32" s="1936"/>
      <c r="D32" s="1939"/>
      <c r="E32" s="1938"/>
    </row>
    <row r="33" spans="1:5" ht="12" customHeight="1" x14ac:dyDescent="0.2">
      <c r="A33" s="1935" t="s">
        <v>1926</v>
      </c>
      <c r="B33" s="1936"/>
      <c r="C33" s="1936"/>
      <c r="D33" s="1939"/>
      <c r="E33" s="1938"/>
    </row>
    <row r="34" spans="1:5" ht="12" customHeight="1" x14ac:dyDescent="0.25">
      <c r="A34" s="1940"/>
      <c r="B34" s="1940"/>
      <c r="C34" s="1940"/>
      <c r="D34" s="1940"/>
      <c r="E34" s="1940"/>
    </row>
    <row r="35" spans="1:5" ht="12" customHeight="1" x14ac:dyDescent="0.2">
      <c r="A35" s="1941" t="s">
        <v>1669</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42"/>
      <c r="B39" s="1942"/>
      <c r="C39" s="1942"/>
      <c r="D39" s="1942"/>
      <c r="E39" s="1942"/>
    </row>
    <row r="40" spans="1:5" s="1940" customFormat="1" ht="12" customHeight="1" x14ac:dyDescent="0.25">
      <c r="A40" s="1943" t="s">
        <v>1668</v>
      </c>
      <c r="B40" s="2438"/>
      <c r="C40" s="2438"/>
      <c r="D40" s="2438"/>
      <c r="E40" s="2439"/>
    </row>
    <row r="41" spans="1:5" s="1940" customFormat="1" ht="12" customHeight="1" x14ac:dyDescent="0.25">
      <c r="A41" s="2440"/>
      <c r="B41" s="2441"/>
      <c r="C41" s="2441"/>
      <c r="D41" s="2441"/>
      <c r="E41" s="2442"/>
    </row>
    <row r="42" spans="1:5" s="1940" customFormat="1" ht="12" customHeight="1" x14ac:dyDescent="0.25">
      <c r="A42" s="2440"/>
      <c r="B42" s="2441"/>
      <c r="C42" s="2441"/>
      <c r="D42" s="2441"/>
      <c r="E42" s="2442"/>
    </row>
    <row r="43" spans="1:5" s="1940" customFormat="1" ht="15" x14ac:dyDescent="0.25">
      <c r="A43" s="2423"/>
      <c r="B43" s="2424"/>
      <c r="C43" s="2424"/>
      <c r="D43" s="2424"/>
      <c r="E43" s="2425"/>
    </row>
    <row r="44" spans="1:5" s="1940" customFormat="1" ht="12" hidden="1" customHeight="1" x14ac:dyDescent="0.25">
      <c r="A44" s="2423"/>
      <c r="B44" s="2424"/>
      <c r="C44" s="2424"/>
      <c r="D44" s="2424"/>
      <c r="E44" s="2425"/>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50"/>
  </sheetPr>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8" t="str">
        <f>COVER!A17</f>
        <v>FOUR RIVERS SPECIAL EDUCATION DISTRICT</v>
      </c>
      <c r="J6" s="2449"/>
    </row>
    <row r="7" spans="1:10" x14ac:dyDescent="0.2">
      <c r="A7" s="2450" t="s">
        <v>1015</v>
      </c>
      <c r="B7" s="2451"/>
      <c r="C7" s="2451"/>
      <c r="D7" s="2451"/>
      <c r="E7" s="2452"/>
      <c r="F7" s="1606"/>
      <c r="G7" s="1595"/>
      <c r="H7" s="1605" t="s">
        <v>431</v>
      </c>
      <c r="I7" s="2453" t="str">
        <f>COVER!A13</f>
        <v>01-069-8010-60</v>
      </c>
      <c r="J7" s="2453"/>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2012</v>
      </c>
      <c r="F9" s="1616"/>
      <c r="G9" s="1616"/>
      <c r="H9" s="1617" t="s">
        <v>2013</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54" t="s">
        <v>560</v>
      </c>
      <c r="B11" s="2455"/>
      <c r="C11" s="2456"/>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434972</v>
      </c>
      <c r="F12" s="1634"/>
      <c r="G12" s="1633">
        <f t="shared" ref="G12:G18" si="0">SUM(E12:F12)</f>
        <v>434972</v>
      </c>
      <c r="H12" s="1635">
        <v>412814</v>
      </c>
      <c r="I12" s="1634"/>
      <c r="J12" s="1633">
        <f t="shared" ref="J12:J18" si="1">SUM(H12:I12)</f>
        <v>412814</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2178</v>
      </c>
      <c r="F16" s="1634"/>
      <c r="G16" s="1633">
        <f t="shared" si="0"/>
        <v>2178</v>
      </c>
      <c r="H16" s="1635">
        <v>2000</v>
      </c>
      <c r="I16" s="1634"/>
      <c r="J16" s="1633">
        <f t="shared" si="1"/>
        <v>2000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57" t="s">
        <v>8</v>
      </c>
      <c r="C18" s="2458"/>
      <c r="D18" s="2459"/>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437150</v>
      </c>
      <c r="F19" s="1641">
        <f t="shared" si="2"/>
        <v>0</v>
      </c>
      <c r="G19" s="1641">
        <f t="shared" si="2"/>
        <v>437150</v>
      </c>
      <c r="H19" s="1641">
        <f t="shared" si="2"/>
        <v>414814</v>
      </c>
      <c r="I19" s="1641">
        <f t="shared" si="2"/>
        <v>0</v>
      </c>
      <c r="J19" s="1641">
        <f t="shared" si="2"/>
        <v>414814</v>
      </c>
    </row>
    <row r="20" spans="1:10" ht="25.5" customHeight="1" thickTop="1" x14ac:dyDescent="0.2">
      <c r="A20" s="1629">
        <v>9</v>
      </c>
      <c r="B20" s="2460" t="s">
        <v>2016</v>
      </c>
      <c r="C20" s="2458"/>
      <c r="D20" s="2459"/>
      <c r="E20" s="1642"/>
      <c r="F20" s="1642"/>
      <c r="G20" s="1642"/>
      <c r="H20" s="1642"/>
      <c r="I20" s="1642"/>
      <c r="J20" s="1643">
        <f>IF(AND(G19&gt;0,J19&gt;0),(((J19-G19)/G19)),"Enter Budget Data")</f>
        <v>-5.1094589957680431E-2</v>
      </c>
    </row>
    <row r="21" spans="1:10" ht="9" customHeight="1" x14ac:dyDescent="0.2">
      <c r="B21" s="1644"/>
    </row>
    <row r="22" spans="1:10" x14ac:dyDescent="0.2">
      <c r="A22" s="1645" t="s">
        <v>139</v>
      </c>
      <c r="B22" s="1644"/>
    </row>
    <row r="23" spans="1:10" x14ac:dyDescent="0.2">
      <c r="A23" s="1597" t="s">
        <v>2014</v>
      </c>
      <c r="B23" s="1644"/>
    </row>
    <row r="24" spans="1:10" x14ac:dyDescent="0.2">
      <c r="A24" s="1597" t="s">
        <v>2015</v>
      </c>
      <c r="B24" s="1644"/>
    </row>
    <row r="25" spans="1:10" x14ac:dyDescent="0.2">
      <c r="A25" s="1646"/>
      <c r="B25" s="1644"/>
    </row>
    <row r="26" spans="1:10" ht="20.100000000000001" customHeight="1" x14ac:dyDescent="0.2">
      <c r="B26" s="1644"/>
      <c r="C26" s="2465"/>
      <c r="D26" s="2465"/>
      <c r="E26" s="1912"/>
      <c r="F26" s="2464"/>
      <c r="G26" s="2464"/>
    </row>
    <row r="27" spans="1:10" x14ac:dyDescent="0.2">
      <c r="B27" s="1644"/>
      <c r="C27" s="1907" t="s">
        <v>1199</v>
      </c>
      <c r="D27" s="1908"/>
      <c r="E27" s="1909"/>
      <c r="F27" s="2461" t="s">
        <v>1891</v>
      </c>
      <c r="G27" s="2461"/>
    </row>
    <row r="28" spans="1:10" ht="28.5" customHeight="1" x14ac:dyDescent="0.2">
      <c r="B28" s="1644"/>
      <c r="C28" s="2463"/>
      <c r="D28" s="2463"/>
      <c r="E28" s="1911"/>
      <c r="F28" s="2463"/>
      <c r="G28" s="2463"/>
    </row>
    <row r="29" spans="1:10" x14ac:dyDescent="0.2">
      <c r="B29" s="1644"/>
      <c r="C29" s="1905" t="s">
        <v>2023</v>
      </c>
      <c r="E29" s="1910"/>
      <c r="F29" s="2462" t="s">
        <v>1892</v>
      </c>
      <c r="G29" s="2462"/>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45" t="s">
        <v>138</v>
      </c>
      <c r="D33" s="2446"/>
      <c r="E33" s="2446"/>
      <c r="F33" s="2446"/>
      <c r="G33" s="2446"/>
      <c r="H33" s="2446"/>
      <c r="I33" s="2446"/>
    </row>
    <row r="34" spans="1:10" ht="10.35" customHeight="1" x14ac:dyDescent="0.2">
      <c r="C34" s="2446"/>
      <c r="D34" s="2446"/>
      <c r="E34" s="2446"/>
      <c r="F34" s="2446"/>
      <c r="G34" s="2446"/>
      <c r="H34" s="2446"/>
      <c r="I34" s="2446"/>
    </row>
    <row r="35" spans="1:10" ht="7.5" customHeight="1" x14ac:dyDescent="0.2">
      <c r="C35" s="1649"/>
    </row>
    <row r="36" spans="1:10" ht="13.5" customHeight="1" x14ac:dyDescent="0.2">
      <c r="B36" s="1648"/>
      <c r="C36" s="2447" t="s">
        <v>2088</v>
      </c>
      <c r="D36" s="2446"/>
      <c r="E36" s="2446"/>
      <c r="F36" s="2446"/>
      <c r="G36" s="2446"/>
      <c r="H36" s="2446"/>
      <c r="I36" s="2446"/>
      <c r="J36" s="1650"/>
    </row>
    <row r="37" spans="1:10" ht="22.5" customHeight="1" x14ac:dyDescent="0.2">
      <c r="C37" s="2446"/>
      <c r="D37" s="2446"/>
      <c r="E37" s="2446"/>
      <c r="F37" s="2446"/>
      <c r="G37" s="2446"/>
      <c r="H37" s="2446"/>
      <c r="I37" s="2446"/>
      <c r="J37" s="1650"/>
    </row>
    <row r="38" spans="1:10" ht="7.5" customHeight="1" x14ac:dyDescent="0.2">
      <c r="C38" s="1649"/>
      <c r="D38" s="1651"/>
      <c r="E38" s="1652"/>
      <c r="F38" s="1998"/>
      <c r="G38" s="1652"/>
    </row>
    <row r="39" spans="1:10" ht="13.5" customHeight="1" x14ac:dyDescent="0.2">
      <c r="B39" s="1648"/>
      <c r="C39" s="2443" t="s">
        <v>1028</v>
      </c>
      <c r="D39" s="2444"/>
      <c r="E39" s="2444"/>
      <c r="F39" s="2444"/>
      <c r="G39" s="2444"/>
      <c r="H39" s="2444"/>
      <c r="I39" s="2444"/>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50"/>
  </sheetPr>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2144</v>
      </c>
    </row>
    <row r="6" spans="1:2" x14ac:dyDescent="0.2">
      <c r="A6" s="386">
        <v>2</v>
      </c>
      <c r="B6" t="s">
        <v>2145</v>
      </c>
    </row>
    <row r="7" spans="1:2" x14ac:dyDescent="0.2">
      <c r="A7" s="386">
        <v>3</v>
      </c>
      <c r="B7" t="s">
        <v>2146</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FOUR RIVERS SPECIAL EDUCATION DISTRICT</v>
      </c>
    </row>
    <row r="65" spans="2:2" x14ac:dyDescent="0.2">
      <c r="B65" s="394" t="str">
        <f>COVER!A13</f>
        <v>01-069-8010-60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D19"/>
  <sheetViews>
    <sheetView showGridLines="0" defaultGridColor="0" colorId="8" zoomScale="110" zoomScaleNormal="110" workbookViewId="0">
      <selection activeCell="G26" sqref="G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FF00"/>
  </sheetPr>
  <dimension ref="A11:F19"/>
  <sheetViews>
    <sheetView showGridLines="0" zoomScale="110" zoomScaleNormal="110" workbookViewId="0">
      <selection activeCell="B11" sqref="B11"/>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90" r:id="rId4">
          <objectPr defaultSize="0" r:id="rId5">
            <anchor moveWithCells="1">
              <from>
                <xdr:col>0</xdr:col>
                <xdr:colOff>876300</xdr:colOff>
                <xdr:row>5</xdr:row>
                <xdr:rowOff>76200</xdr:rowOff>
              </from>
              <to>
                <xdr:col>0</xdr:col>
                <xdr:colOff>1790700</xdr:colOff>
                <xdr:row>9</xdr:row>
                <xdr:rowOff>95250</xdr:rowOff>
              </to>
            </anchor>
          </objectPr>
        </oleObject>
      </mc:Choice>
      <mc:Fallback>
        <oleObject progId="Acrobat Document" dvAspect="DVASPECT_ICON" shapeId="8909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00B050"/>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66" t="s">
        <v>1874</v>
      </c>
      <c r="B1" s="2467"/>
      <c r="C1" s="2467"/>
      <c r="D1" s="2467"/>
      <c r="E1" s="2467"/>
      <c r="F1" s="2468"/>
    </row>
    <row r="2" spans="1:8" ht="39.75" customHeight="1" x14ac:dyDescent="0.2">
      <c r="A2" s="2476" t="s">
        <v>2017</v>
      </c>
      <c r="B2" s="2477"/>
      <c r="C2" s="2477"/>
      <c r="D2" s="2477"/>
      <c r="E2" s="2477"/>
      <c r="F2" s="2478"/>
      <c r="G2" s="1821"/>
      <c r="H2" s="1821"/>
    </row>
    <row r="3" spans="1:8" ht="46.5" customHeight="1" x14ac:dyDescent="0.2">
      <c r="A3" s="2479" t="s">
        <v>1724</v>
      </c>
      <c r="B3" s="2480"/>
      <c r="C3" s="2480"/>
      <c r="D3" s="2480"/>
      <c r="E3" s="2480"/>
      <c r="F3" s="2481"/>
      <c r="G3" s="1821"/>
      <c r="H3" s="1821"/>
    </row>
    <row r="4" spans="1:8" s="1573" customFormat="1" ht="41.25" customHeight="1" x14ac:dyDescent="0.2">
      <c r="A4" s="2482" t="s">
        <v>1873</v>
      </c>
      <c r="B4" s="2483"/>
      <c r="C4" s="2483"/>
      <c r="D4" s="2483"/>
      <c r="E4" s="2483"/>
      <c r="F4" s="2484"/>
    </row>
    <row r="5" spans="1:8" ht="42" customHeight="1" x14ac:dyDescent="0.2">
      <c r="A5" s="1836" t="s">
        <v>560</v>
      </c>
      <c r="B5" s="1574" t="s">
        <v>1876</v>
      </c>
      <c r="C5" s="1574" t="s">
        <v>1877</v>
      </c>
      <c r="D5" s="1574" t="s">
        <v>1875</v>
      </c>
      <c r="E5" s="1574" t="s">
        <v>1878</v>
      </c>
      <c r="F5" s="1574" t="s">
        <v>1634</v>
      </c>
    </row>
    <row r="6" spans="1:8" s="1577" customFormat="1" ht="14.25" customHeight="1" x14ac:dyDescent="0.2">
      <c r="A6" s="1575" t="s">
        <v>1635</v>
      </c>
      <c r="B6" s="1576">
        <f>'Acct Summary 7-8'!C8</f>
        <v>6756546</v>
      </c>
      <c r="C6" s="1576">
        <f>'Acct Summary 7-8'!D8</f>
        <v>1622</v>
      </c>
      <c r="D6" s="1576">
        <f>'Acct Summary 7-8'!F8</f>
        <v>0</v>
      </c>
      <c r="E6" s="1576">
        <f>'Acct Summary 7-8'!I8</f>
        <v>0</v>
      </c>
      <c r="F6" s="1576">
        <f>SUM(B6:E6)</f>
        <v>6758168</v>
      </c>
    </row>
    <row r="7" spans="1:8" s="1577" customFormat="1" ht="14.25" customHeight="1" thickBot="1" x14ac:dyDescent="0.25">
      <c r="A7" s="1575" t="s">
        <v>1636</v>
      </c>
      <c r="B7" s="1578">
        <f>'Acct Summary 7-8'!C17</f>
        <v>6686772</v>
      </c>
      <c r="C7" s="1578">
        <f>'Acct Summary 7-8'!D17</f>
        <v>0</v>
      </c>
      <c r="D7" s="1578">
        <f>'Acct Summary 7-8'!F17</f>
        <v>0</v>
      </c>
      <c r="E7" s="1837"/>
      <c r="F7" s="1576">
        <f>SUM(B7:E7)</f>
        <v>6686772</v>
      </c>
    </row>
    <row r="8" spans="1:8" s="1577" customFormat="1" ht="14.25" thickTop="1" thickBot="1" x14ac:dyDescent="0.25">
      <c r="A8" s="1579" t="s">
        <v>1637</v>
      </c>
      <c r="B8" s="1580">
        <f>(B6-B7)</f>
        <v>69774</v>
      </c>
      <c r="C8" s="1580">
        <f>(C6-C7)</f>
        <v>1622</v>
      </c>
      <c r="D8" s="1580">
        <f>(D6-D7)</f>
        <v>0</v>
      </c>
      <c r="E8" s="1578">
        <f>(E6-E7)</f>
        <v>0</v>
      </c>
      <c r="F8" s="1581">
        <f>SUM(F6-F7)</f>
        <v>71396</v>
      </c>
    </row>
    <row r="9" spans="1:8" s="1577" customFormat="1" ht="14.25" thickTop="1" thickBot="1" x14ac:dyDescent="0.25">
      <c r="A9" s="1582" t="s">
        <v>2018</v>
      </c>
      <c r="B9" s="1583">
        <f>'Acct Summary 7-8'!C81</f>
        <v>2074264</v>
      </c>
      <c r="C9" s="1583">
        <f>'Acct Summary 7-8'!D81</f>
        <v>288738</v>
      </c>
      <c r="D9" s="1583">
        <f>'Acct Summary 7-8'!F81</f>
        <v>0</v>
      </c>
      <c r="E9" s="1583">
        <f>'Acct Summary 7-8'!I81</f>
        <v>0</v>
      </c>
      <c r="F9" s="1662">
        <f>SUM(B9:E9)</f>
        <v>2363002</v>
      </c>
    </row>
    <row r="10" spans="1:8" ht="16.5" customHeight="1" thickTop="1" x14ac:dyDescent="0.2">
      <c r="A10" s="1584"/>
      <c r="B10" s="1585"/>
      <c r="C10" s="2470" t="str">
        <f>IF(AND(F8&lt;0,F9&gt;=0,ABS(F8*3)&gt;ABS(F9)),A14,IF(AND(F8&lt;0,F9&gt;0,ABS(F8*3)&lt;=ABS(F9)),A15,IF(AND(F8&lt;0,F9&lt;0),A14,IF(F9=0,A17,A16))))</f>
        <v>Balanced - no deficit reduction plan is required.</v>
      </c>
      <c r="D10" s="2471"/>
      <c r="E10" s="2471"/>
      <c r="F10" s="2472"/>
    </row>
    <row r="11" spans="1:8" ht="19.5" customHeight="1" x14ac:dyDescent="0.2">
      <c r="A11" s="1660"/>
      <c r="B11" s="1661"/>
      <c r="C11" s="2470"/>
      <c r="D11" s="2471"/>
      <c r="E11" s="2471"/>
      <c r="F11" s="2472"/>
      <c r="H11" s="1659"/>
    </row>
    <row r="12" spans="1:8" ht="19.5" customHeight="1" x14ac:dyDescent="0.2">
      <c r="A12" s="1660"/>
      <c r="B12" s="1661"/>
      <c r="C12" s="2470"/>
      <c r="D12" s="2471"/>
      <c r="E12" s="2471"/>
      <c r="F12" s="2472"/>
      <c r="H12" s="1659"/>
    </row>
    <row r="13" spans="1:8" ht="19.5" customHeight="1" x14ac:dyDescent="0.2">
      <c r="A13" s="1660"/>
      <c r="B13" s="1661"/>
      <c r="C13" s="2473"/>
      <c r="D13" s="2474"/>
      <c r="E13" s="2474"/>
      <c r="F13" s="2475"/>
      <c r="H13" s="1659"/>
    </row>
    <row r="14" spans="1:8" s="1532" customFormat="1" hidden="1" x14ac:dyDescent="0.2">
      <c r="A14" s="2469" t="s">
        <v>1946</v>
      </c>
      <c r="B14" s="2469"/>
      <c r="C14" s="2469"/>
      <c r="D14" s="2469"/>
      <c r="E14" s="2469"/>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4" sqref="C24"/>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85"/>
      <c r="B8" s="2486"/>
      <c r="C8" s="2486"/>
      <c r="D8" s="2487"/>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90" t="s">
        <v>1886</v>
      </c>
      <c r="D11" s="2491"/>
    </row>
    <row r="12" spans="1:4" s="4" customFormat="1" ht="12.75" x14ac:dyDescent="0.2">
      <c r="A12" s="1894"/>
      <c r="B12" s="227"/>
      <c r="C12" s="1893" t="s">
        <v>1885</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1887</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93" t="s">
        <v>354</v>
      </c>
      <c r="D27" s="2494"/>
    </row>
    <row r="28" spans="1:4" ht="12.75" x14ac:dyDescent="0.2">
      <c r="A28" s="230"/>
      <c r="B28" s="231">
        <v>2</v>
      </c>
      <c r="C28" s="2492" t="s">
        <v>1909</v>
      </c>
      <c r="D28" s="2338"/>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1911</v>
      </c>
      <c r="D31" s="1255" t="str">
        <f>IF(AND(COVER!J29="X",COVER!J30="X",COVER!L30&lt;&gt;"X"),"OK",IF(AND(COVER!J29="X",COVER!J30&lt;&gt;"X",COVER!L30="X"),"OK",IF(AND(COVER!L29="X",COVER!J30&lt;&gt;"X"),"OK","PLEASE CHECK YES or NO.")))</f>
        <v>OK</v>
      </c>
    </row>
    <row r="32" spans="1:4" x14ac:dyDescent="0.2">
      <c r="A32" s="232"/>
      <c r="B32" s="235"/>
      <c r="C32" s="1587" t="s">
        <v>1910</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5" t="s">
        <v>616</v>
      </c>
      <c r="D49" s="2496"/>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88" t="s">
        <v>900</v>
      </c>
      <c r="D62" s="2489"/>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8" t="s">
        <v>758</v>
      </c>
      <c r="D76" s="2489"/>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C60"/>
  <sheetViews>
    <sheetView showGridLines="0" showZeros="0" zoomScale="110" zoomScaleNormal="110" workbookViewId="0">
      <selection activeCell="G7" sqref="G7:L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20" t="s">
        <v>2019</v>
      </c>
      <c r="B4" s="2521"/>
      <c r="C4" s="2521"/>
      <c r="D4" s="2521"/>
      <c r="E4" s="2521"/>
      <c r="F4" s="2521"/>
      <c r="G4" s="2521"/>
      <c r="H4" s="2521"/>
      <c r="I4" s="2521"/>
      <c r="J4" s="2521"/>
      <c r="K4" s="2521"/>
      <c r="L4" s="252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509" t="str">
        <f>COVER!A17</f>
        <v>FOUR RIVERS SPECIAL EDUCATION DISTRICT</v>
      </c>
      <c r="B7" s="2510"/>
      <c r="C7" s="2510"/>
      <c r="D7" s="2522"/>
      <c r="E7" s="2523" t="str">
        <f>COVER!A13</f>
        <v>01-069-8010-60</v>
      </c>
      <c r="F7" s="2524"/>
      <c r="G7" s="2525" t="str">
        <f>COVER!T23</f>
        <v>060-002582</v>
      </c>
      <c r="H7" s="2526"/>
      <c r="I7" s="2526"/>
      <c r="J7" s="2526"/>
      <c r="K7" s="2526"/>
      <c r="L7" s="2527"/>
    </row>
    <row r="8" spans="1:29" ht="13.5" customHeight="1" x14ac:dyDescent="0.2">
      <c r="A8" s="2008" t="s">
        <v>1901</v>
      </c>
      <c r="B8" s="1960"/>
      <c r="C8" s="1950"/>
      <c r="D8" s="1950"/>
      <c r="E8" s="1962"/>
      <c r="F8" s="1951"/>
      <c r="G8" s="2011" t="s">
        <v>1387</v>
      </c>
      <c r="H8" s="1280"/>
      <c r="I8" s="1280"/>
      <c r="J8" s="1280"/>
      <c r="K8" s="1280"/>
      <c r="L8" s="1952"/>
    </row>
    <row r="9" spans="1:29" ht="13.5" customHeight="1" x14ac:dyDescent="0.2">
      <c r="A9" s="2528"/>
      <c r="B9" s="2498"/>
      <c r="C9" s="2498"/>
      <c r="D9" s="2498"/>
      <c r="E9" s="2498"/>
      <c r="F9" s="2529"/>
      <c r="G9" s="2497" t="str">
        <f>COVER!T13</f>
        <v>ZUMBAHLEN, EYTH, SURRATT, FOOTE &amp; FLYNN, LTD.</v>
      </c>
      <c r="H9" s="2516"/>
      <c r="I9" s="2516"/>
      <c r="J9" s="2516"/>
      <c r="K9" s="2516"/>
      <c r="L9" s="2530"/>
    </row>
    <row r="10" spans="1:29" ht="13.5" customHeight="1" x14ac:dyDescent="0.2">
      <c r="A10" s="2506" t="str">
        <f>COVER!A38</f>
        <v>CHRISTIANE PENNELL</v>
      </c>
      <c r="B10" s="2507"/>
      <c r="C10" s="2507"/>
      <c r="D10" s="2507"/>
      <c r="E10" s="2507"/>
      <c r="F10" s="2508"/>
      <c r="G10" s="2497" t="str">
        <f>COVER!T17</f>
        <v>1395 LINCOLN AVE.</v>
      </c>
      <c r="H10" s="2499"/>
      <c r="I10" s="2499"/>
      <c r="J10" s="2499"/>
      <c r="K10" s="2499"/>
      <c r="L10" s="2512"/>
    </row>
    <row r="11" spans="1:29" ht="13.5" customHeight="1" x14ac:dyDescent="0.2">
      <c r="A11" s="2008" t="s">
        <v>1903</v>
      </c>
      <c r="B11" s="1960"/>
      <c r="C11" s="1950"/>
      <c r="D11" s="1962"/>
      <c r="E11" s="1950"/>
      <c r="F11" s="1951"/>
      <c r="G11" s="2497" t="str">
        <f>COVER!T19</f>
        <v>JACKSONVILLE</v>
      </c>
      <c r="H11" s="2499"/>
      <c r="I11" s="2499"/>
      <c r="J11" s="2003" t="str">
        <f>COVER!X19</f>
        <v>IL</v>
      </c>
      <c r="K11" s="2003">
        <f>COVER!Z19</f>
        <v>62650</v>
      </c>
      <c r="L11" s="2002"/>
    </row>
    <row r="12" spans="1:29" ht="13.5" customHeight="1" x14ac:dyDescent="0.2">
      <c r="A12" s="2513" t="s">
        <v>1902</v>
      </c>
      <c r="B12" s="2514"/>
      <c r="C12" s="2514"/>
      <c r="D12" s="2514"/>
      <c r="E12" s="2514"/>
      <c r="F12" s="2515"/>
      <c r="G12" s="1919"/>
      <c r="H12" s="1296"/>
      <c r="I12" s="1296"/>
      <c r="J12" s="1296"/>
      <c r="K12" s="1296"/>
      <c r="L12" s="1920"/>
    </row>
    <row r="13" spans="1:29" ht="13.5" customHeight="1" x14ac:dyDescent="0.2">
      <c r="A13" s="2497"/>
      <c r="B13" s="2516"/>
      <c r="C13" s="2516"/>
      <c r="D13" s="2516"/>
      <c r="E13" s="1295"/>
      <c r="F13" s="2004"/>
      <c r="G13" s="2012" t="s">
        <v>1904</v>
      </c>
      <c r="H13" s="1953"/>
      <c r="I13" s="2517" t="str">
        <f>COVER!T25</f>
        <v>awithee@zescpa.com</v>
      </c>
      <c r="J13" s="2518"/>
      <c r="K13" s="2518"/>
      <c r="L13" s="2519"/>
    </row>
    <row r="14" spans="1:29" ht="13.5" customHeight="1" x14ac:dyDescent="0.2">
      <c r="A14" s="2497" t="str">
        <f>COVER!A19</f>
        <v>936 W. MICHIGAN AVE.</v>
      </c>
      <c r="B14" s="2498"/>
      <c r="C14" s="2498"/>
      <c r="D14" s="2498"/>
      <c r="E14" s="2001">
        <v>0</v>
      </c>
      <c r="F14" s="1294"/>
      <c r="G14" s="2013" t="s">
        <v>1386</v>
      </c>
      <c r="H14" s="1280"/>
      <c r="I14" s="1280"/>
      <c r="J14" s="1280"/>
      <c r="K14" s="1280"/>
      <c r="L14" s="1952"/>
    </row>
    <row r="15" spans="1:29" ht="13.5" customHeight="1" x14ac:dyDescent="0.2">
      <c r="A15" s="2497" t="str">
        <f>COVER!A21</f>
        <v>JACKSONVILLE</v>
      </c>
      <c r="B15" s="2499"/>
      <c r="C15" s="2499"/>
      <c r="D15" s="1279"/>
      <c r="E15" s="1921"/>
      <c r="F15" s="1293"/>
      <c r="G15" s="2000" t="str">
        <f>COVER!T15</f>
        <v>ADAM WITHEE</v>
      </c>
      <c r="H15" s="1280"/>
      <c r="I15" s="1280"/>
      <c r="J15" s="1280"/>
      <c r="K15" s="1280"/>
      <c r="L15" s="1952"/>
    </row>
    <row r="16" spans="1:29" ht="12.2" customHeight="1" x14ac:dyDescent="0.2">
      <c r="A16" s="2000"/>
      <c r="B16" s="1502"/>
      <c r="C16" s="2003">
        <f>COVER!A25</f>
        <v>62650</v>
      </c>
      <c r="D16" s="2003"/>
      <c r="E16" s="2003"/>
      <c r="F16" s="2004"/>
      <c r="G16" s="2500"/>
      <c r="H16" s="2501"/>
      <c r="I16" s="2501"/>
      <c r="J16" s="2501"/>
      <c r="K16" s="2501"/>
      <c r="L16" s="2502"/>
    </row>
    <row r="17" spans="1:13" ht="12.2" customHeight="1" x14ac:dyDescent="0.2">
      <c r="A17" s="2503"/>
      <c r="B17" s="2504"/>
      <c r="C17" s="2504"/>
      <c r="D17" s="2504"/>
      <c r="E17" s="2504"/>
      <c r="F17" s="2505"/>
      <c r="G17" s="2013" t="s">
        <v>1385</v>
      </c>
      <c r="H17" s="1280"/>
      <c r="I17" s="1280"/>
      <c r="J17" s="1280"/>
      <c r="K17" s="2014" t="s">
        <v>1384</v>
      </c>
      <c r="L17" s="1951"/>
      <c r="M17" s="1292"/>
    </row>
    <row r="18" spans="1:13" ht="12.2" customHeight="1" x14ac:dyDescent="0.2">
      <c r="A18" s="2506"/>
      <c r="B18" s="2507"/>
      <c r="C18" s="2507"/>
      <c r="D18" s="2507"/>
      <c r="E18" s="2507"/>
      <c r="F18" s="2508"/>
      <c r="G18" s="2509" t="str">
        <f>COVER!T21</f>
        <v>217-245-5121</v>
      </c>
      <c r="H18" s="2510"/>
      <c r="I18" s="2510"/>
      <c r="J18" s="2510"/>
      <c r="K18" s="2509" t="str">
        <f>COVER!X21</f>
        <v>217-243-3356</v>
      </c>
      <c r="L18" s="251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2025</v>
      </c>
    </row>
    <row r="22" spans="1:13" ht="12.2" customHeight="1" x14ac:dyDescent="0.2">
      <c r="A22" s="1291"/>
    </row>
    <row r="23" spans="1:13" ht="12.2" customHeight="1" x14ac:dyDescent="0.2">
      <c r="A23" s="1291"/>
      <c r="B23" s="1281" t="s">
        <v>2090</v>
      </c>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t="s">
        <v>2090</v>
      </c>
      <c r="C26" s="2015" t="s">
        <v>2026</v>
      </c>
      <c r="D26" s="1285"/>
      <c r="E26" s="1285"/>
    </row>
    <row r="27" spans="1:13" s="1278" customFormat="1" ht="9" customHeight="1" x14ac:dyDescent="0.2">
      <c r="B27" s="1284"/>
      <c r="C27" s="2015"/>
      <c r="D27" s="1285"/>
      <c r="E27" s="1285"/>
    </row>
    <row r="28" spans="1:13" s="1278" customFormat="1" ht="12.2" customHeight="1" x14ac:dyDescent="0.2">
      <c r="A28" s="1289"/>
      <c r="B28" s="1281" t="s">
        <v>2090</v>
      </c>
      <c r="C28" s="2015" t="s">
        <v>2027</v>
      </c>
      <c r="D28" s="1285"/>
      <c r="E28" s="1285"/>
    </row>
    <row r="29" spans="1:13" s="1278" customFormat="1" ht="9" customHeight="1" x14ac:dyDescent="0.2">
      <c r="A29" s="1289"/>
      <c r="B29" s="1284"/>
      <c r="C29" s="2015"/>
      <c r="D29" s="1285"/>
      <c r="E29" s="1285"/>
    </row>
    <row r="30" spans="1:13" s="1278" customFormat="1" ht="12.2" customHeight="1" x14ac:dyDescent="0.2">
      <c r="B30" s="1281" t="s">
        <v>2090</v>
      </c>
      <c r="C30" s="2015" t="s">
        <v>2028</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2090</v>
      </c>
      <c r="C32" s="2015" t="s">
        <v>2029</v>
      </c>
      <c r="D32" s="1279"/>
      <c r="E32" s="1279"/>
      <c r="F32" s="1285"/>
      <c r="G32" s="1285"/>
      <c r="H32" s="1285"/>
      <c r="I32" s="1285"/>
      <c r="J32" s="1285"/>
      <c r="K32" s="1285"/>
      <c r="L32" s="1285"/>
    </row>
    <row r="33" spans="1:12" s="1278" customFormat="1" ht="10.9" customHeight="1" x14ac:dyDescent="0.2">
      <c r="B33" s="1284"/>
      <c r="C33" s="2016" t="s">
        <v>2030</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2090</v>
      </c>
      <c r="C35" s="2015" t="s">
        <v>2031</v>
      </c>
      <c r="D35" s="1285"/>
      <c r="E35" s="1285"/>
      <c r="F35" s="1285"/>
      <c r="G35" s="1285"/>
      <c r="H35" s="1285"/>
      <c r="I35" s="1285"/>
      <c r="J35" s="1285"/>
      <c r="K35" s="1285"/>
      <c r="L35" s="1285"/>
    </row>
    <row r="36" spans="1:12" s="1278" customFormat="1" ht="10.9" customHeight="1" x14ac:dyDescent="0.2">
      <c r="B36" s="1284"/>
      <c r="C36" s="2016" t="s">
        <v>2032</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2090</v>
      </c>
      <c r="C38" s="2015" t="s">
        <v>2033</v>
      </c>
      <c r="D38" s="1285"/>
      <c r="E38" s="1285"/>
    </row>
    <row r="39" spans="1:12" ht="9" customHeight="1" x14ac:dyDescent="0.2">
      <c r="B39" s="1284"/>
      <c r="C39" s="2016"/>
      <c r="D39" s="1283"/>
      <c r="E39" s="1283"/>
    </row>
    <row r="40" spans="1:12" s="1278" customFormat="1" ht="13.5" customHeight="1" x14ac:dyDescent="0.2">
      <c r="B40" s="1281" t="s">
        <v>2090</v>
      </c>
      <c r="C40" s="2015" t="s">
        <v>2034</v>
      </c>
      <c r="D40" s="1285"/>
      <c r="E40" s="1285"/>
    </row>
    <row r="41" spans="1:12" ht="9" customHeight="1" x14ac:dyDescent="0.2">
      <c r="A41" s="1287"/>
      <c r="B41" s="1284"/>
      <c r="C41" s="2016"/>
      <c r="D41" s="1283"/>
      <c r="E41" s="1283"/>
    </row>
    <row r="42" spans="1:12" s="1278" customFormat="1" ht="13.5" customHeight="1" x14ac:dyDescent="0.2">
      <c r="B42" s="1281" t="s">
        <v>2090</v>
      </c>
      <c r="C42" s="2015" t="s">
        <v>2035</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2036</v>
      </c>
      <c r="D46" s="1279"/>
      <c r="E46" s="1279"/>
      <c r="F46" s="1279"/>
      <c r="G46" s="1279"/>
      <c r="H46" s="1279"/>
    </row>
    <row r="47" spans="1:12" ht="9" customHeight="1" x14ac:dyDescent="0.2"/>
    <row r="48" spans="1:12" ht="12.2" customHeight="1" x14ac:dyDescent="0.2">
      <c r="B48" s="1674"/>
      <c r="C48" s="2018" t="s">
        <v>2037</v>
      </c>
    </row>
    <row r="49" spans="1:12" ht="9" customHeight="1" x14ac:dyDescent="0.2"/>
    <row r="50" spans="1:12" ht="12.2" customHeight="1" x14ac:dyDescent="0.2">
      <c r="C50" s="2018"/>
    </row>
    <row r="51" spans="1:12" ht="12.2" customHeight="1" x14ac:dyDescent="0.2">
      <c r="A51" s="1282" t="s">
        <v>2038</v>
      </c>
    </row>
    <row r="52" spans="1:12" ht="12.2" customHeight="1" x14ac:dyDescent="0.2">
      <c r="A52" s="1282" t="s">
        <v>2039</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31" t="str">
        <f>'Single Audit Cover'!A7</f>
        <v>FOUR RIVERS SPECIAL EDUCATION DISTRICT</v>
      </c>
      <c r="B1" s="2532"/>
      <c r="C1" s="2532"/>
      <c r="D1" s="2532"/>
    </row>
    <row r="2" spans="1:11" s="2007" customFormat="1" ht="12.75" x14ac:dyDescent="0.2">
      <c r="A2" s="2533" t="str">
        <f>'Single Audit Cover'!E7</f>
        <v>01-069-8010-60</v>
      </c>
      <c r="B2" s="2534"/>
      <c r="C2" s="2534"/>
      <c r="D2" s="2534"/>
    </row>
    <row r="3" spans="1:11" s="2007" customFormat="1" ht="12.75" x14ac:dyDescent="0.2">
      <c r="A3" s="2531" t="s">
        <v>1895</v>
      </c>
      <c r="B3" s="2532"/>
      <c r="C3" s="2532"/>
      <c r="D3" s="2532"/>
    </row>
    <row r="4" spans="1:11" s="2007" customFormat="1" ht="4.5" customHeight="1" x14ac:dyDescent="0.2">
      <c r="A4" s="2005"/>
      <c r="B4" s="1999"/>
      <c r="C4" s="1999"/>
      <c r="D4" s="1999"/>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t="s">
        <v>2090</v>
      </c>
      <c r="C11" s="1305">
        <v>1</v>
      </c>
      <c r="D11" s="1329" t="s">
        <v>2040</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t="s">
        <v>2090</v>
      </c>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t="s">
        <v>2090</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t="s">
        <v>2090</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t="s">
        <v>2090</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t="s">
        <v>2090</v>
      </c>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t="s">
        <v>2090</v>
      </c>
      <c r="C28" s="1302">
        <f>C24+1</f>
        <v>7</v>
      </c>
      <c r="D28" s="1325" t="s">
        <v>2041</v>
      </c>
      <c r="E28" s="1324"/>
      <c r="F28" s="1324"/>
      <c r="G28" s="1324"/>
      <c r="H28" s="1324"/>
      <c r="I28" s="1324"/>
      <c r="J28" s="1324"/>
      <c r="K28" s="1324"/>
    </row>
    <row r="29" spans="1:11" ht="10.5" customHeight="1" x14ac:dyDescent="0.2">
      <c r="A29" s="1301"/>
      <c r="D29" s="2104" t="s">
        <v>2042</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t="s">
        <v>2090</v>
      </c>
      <c r="C33" s="1305">
        <v>8</v>
      </c>
      <c r="D33" s="1304" t="s">
        <v>1431</v>
      </c>
    </row>
    <row r="34" spans="1:5" ht="10.5" customHeight="1" x14ac:dyDescent="0.2">
      <c r="A34" s="1301"/>
      <c r="B34" s="1322"/>
      <c r="C34" s="1305"/>
      <c r="D34" s="1304" t="s">
        <v>2043</v>
      </c>
    </row>
    <row r="35" spans="1:5" ht="3" customHeight="1" x14ac:dyDescent="0.2">
      <c r="A35" s="1301"/>
      <c r="B35" s="1316"/>
      <c r="D35" s="1307"/>
    </row>
    <row r="36" spans="1:5" x14ac:dyDescent="0.2">
      <c r="A36" s="1301"/>
      <c r="B36" s="1957" t="s">
        <v>2090</v>
      </c>
      <c r="C36" s="1305">
        <f>C33+1</f>
        <v>9</v>
      </c>
      <c r="D36" s="1304" t="s">
        <v>1430</v>
      </c>
    </row>
    <row r="37" spans="1:5" ht="10.5" customHeight="1" x14ac:dyDescent="0.2">
      <c r="A37" s="1301"/>
      <c r="B37" s="1316"/>
      <c r="D37" s="1304" t="s">
        <v>2043</v>
      </c>
    </row>
    <row r="38" spans="1:5" ht="3" customHeight="1" x14ac:dyDescent="0.2">
      <c r="A38" s="1301"/>
      <c r="B38" s="1321"/>
      <c r="C38" s="1320"/>
      <c r="D38" s="1307"/>
    </row>
    <row r="39" spans="1:5" x14ac:dyDescent="0.2">
      <c r="A39" s="1301"/>
      <c r="B39" s="1958" t="s">
        <v>2090</v>
      </c>
      <c r="C39" s="1302">
        <f>C36+1</f>
        <v>10</v>
      </c>
      <c r="D39" s="1307" t="s">
        <v>1429</v>
      </c>
    </row>
    <row r="40" spans="1:5" ht="10.5" customHeight="1" x14ac:dyDescent="0.2">
      <c r="A40" s="1301"/>
      <c r="B40" s="1323"/>
      <c r="C40" s="1320"/>
      <c r="D40" s="1307" t="s">
        <v>2044</v>
      </c>
    </row>
    <row r="41" spans="1:5" ht="3" customHeight="1" x14ac:dyDescent="0.2">
      <c r="A41" s="1301"/>
      <c r="B41" s="1321"/>
      <c r="C41" s="1320"/>
      <c r="D41" s="1307"/>
    </row>
    <row r="42" spans="1:5" ht="10.5" customHeight="1" x14ac:dyDescent="0.2">
      <c r="A42" s="1301"/>
      <c r="B42" s="1958" t="s">
        <v>2090</v>
      </c>
      <c r="C42" s="1302">
        <v>11</v>
      </c>
      <c r="D42" s="2020" t="s">
        <v>2045</v>
      </c>
      <c r="E42" s="1308"/>
    </row>
    <row r="43" spans="1:5" ht="3" customHeight="1" x14ac:dyDescent="0.2">
      <c r="A43" s="1301"/>
      <c r="B43" s="1321"/>
      <c r="C43" s="1320"/>
      <c r="D43" s="1307"/>
    </row>
    <row r="44" spans="1:5" x14ac:dyDescent="0.2">
      <c r="A44" s="1301"/>
      <c r="B44" s="1957" t="s">
        <v>2090</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t="s">
        <v>2090</v>
      </c>
      <c r="C48" s="1305">
        <f>C44+1</f>
        <v>13</v>
      </c>
      <c r="D48" s="1304" t="s">
        <v>2046</v>
      </c>
    </row>
    <row r="49" spans="1:4" ht="3" customHeight="1" x14ac:dyDescent="0.2">
      <c r="A49" s="1301"/>
      <c r="B49" s="2019"/>
      <c r="C49" s="1305"/>
      <c r="D49" s="1304"/>
    </row>
    <row r="50" spans="1:4" x14ac:dyDescent="0.2">
      <c r="A50" s="1301"/>
      <c r="B50" s="1957" t="s">
        <v>2090</v>
      </c>
      <c r="C50" s="1305">
        <f>C48+1</f>
        <v>14</v>
      </c>
      <c r="D50" s="1304" t="s">
        <v>1425</v>
      </c>
    </row>
    <row r="51" spans="1:4" ht="3" customHeight="1" x14ac:dyDescent="0.2">
      <c r="A51" s="1301"/>
      <c r="B51" s="2019"/>
      <c r="C51" s="1305"/>
      <c r="D51" s="1304"/>
    </row>
    <row r="52" spans="1:4" x14ac:dyDescent="0.2">
      <c r="A52" s="1301"/>
      <c r="B52" s="1957" t="s">
        <v>2090</v>
      </c>
      <c r="C52" s="1305">
        <f>C50+1</f>
        <v>15</v>
      </c>
      <c r="D52" s="1304" t="s">
        <v>1424</v>
      </c>
    </row>
    <row r="53" spans="1:4" ht="3" customHeight="1" x14ac:dyDescent="0.2">
      <c r="A53" s="1301"/>
      <c r="B53" s="2019"/>
      <c r="C53" s="1305"/>
      <c r="D53" s="1304"/>
    </row>
    <row r="54" spans="1:4" x14ac:dyDescent="0.2">
      <c r="A54" s="1301"/>
      <c r="B54" s="1957" t="s">
        <v>2090</v>
      </c>
      <c r="C54" s="1305">
        <f>C52+1</f>
        <v>16</v>
      </c>
      <c r="D54" s="1304" t="s">
        <v>1423</v>
      </c>
    </row>
    <row r="55" spans="1:4" ht="3" customHeight="1" x14ac:dyDescent="0.2">
      <c r="A55" s="1301"/>
      <c r="B55" s="2019"/>
      <c r="C55" s="1305"/>
      <c r="D55" s="1304"/>
    </row>
    <row r="56" spans="1:4" x14ac:dyDescent="0.2">
      <c r="A56" s="1301"/>
      <c r="B56" s="1957" t="s">
        <v>2090</v>
      </c>
      <c r="C56" s="1305">
        <f>C54+1</f>
        <v>17</v>
      </c>
      <c r="D56" s="1307" t="s">
        <v>1752</v>
      </c>
    </row>
    <row r="57" spans="1:4" ht="10.5" customHeight="1" x14ac:dyDescent="0.2">
      <c r="A57" s="1301"/>
      <c r="D57" s="1304" t="s">
        <v>2047</v>
      </c>
    </row>
    <row r="58" spans="1:4" x14ac:dyDescent="0.2">
      <c r="A58" s="1301"/>
      <c r="C58" s="1959" t="s">
        <v>2090</v>
      </c>
      <c r="D58" s="1304" t="s">
        <v>1422</v>
      </c>
    </row>
    <row r="59" spans="1:4" ht="10.5" customHeight="1" x14ac:dyDescent="0.2">
      <c r="A59" s="1301"/>
      <c r="D59" s="1307" t="s">
        <v>1421</v>
      </c>
    </row>
    <row r="60" spans="1:4" ht="10.5" customHeight="1" x14ac:dyDescent="0.2">
      <c r="A60" s="1301"/>
      <c r="D60" s="2103" t="s">
        <v>2087</v>
      </c>
    </row>
    <row r="61" spans="1:4" ht="10.5" customHeight="1" x14ac:dyDescent="0.2">
      <c r="A61" s="1301"/>
      <c r="C61" s="1959" t="s">
        <v>2090</v>
      </c>
      <c r="D61" s="1304" t="s">
        <v>1420</v>
      </c>
    </row>
    <row r="62" spans="1:4" ht="10.5" customHeight="1" x14ac:dyDescent="0.2">
      <c r="A62" s="1301"/>
      <c r="D62" s="1319" t="s">
        <v>1419</v>
      </c>
    </row>
    <row r="63" spans="1:4" ht="10.5" customHeight="1" x14ac:dyDescent="0.2">
      <c r="A63" s="1301"/>
      <c r="D63" s="1307" t="s">
        <v>2048</v>
      </c>
    </row>
    <row r="64" spans="1:4" ht="10.5" customHeight="1" x14ac:dyDescent="0.2">
      <c r="A64" s="1301"/>
      <c r="D64" s="2103" t="s">
        <v>2086</v>
      </c>
    </row>
    <row r="65" spans="1:4" x14ac:dyDescent="0.2">
      <c r="A65" s="1301"/>
      <c r="C65" s="1959" t="s">
        <v>2090</v>
      </c>
      <c r="D65" s="1304" t="s">
        <v>1418</v>
      </c>
    </row>
    <row r="66" spans="1:4" ht="10.5" customHeight="1" x14ac:dyDescent="0.2">
      <c r="A66" s="1301"/>
      <c r="D66" s="1309" t="s">
        <v>1417</v>
      </c>
    </row>
    <row r="67" spans="1:4" ht="10.5" customHeight="1" x14ac:dyDescent="0.2">
      <c r="A67" s="1301"/>
      <c r="D67" s="1307" t="s">
        <v>2049</v>
      </c>
    </row>
    <row r="68" spans="1:4" ht="10.5" customHeight="1" x14ac:dyDescent="0.2">
      <c r="A68" s="1301"/>
      <c r="D68" s="2103" t="s">
        <v>2086</v>
      </c>
    </row>
    <row r="69" spans="1:4" ht="10.5" customHeight="1" x14ac:dyDescent="0.2">
      <c r="A69" s="1301"/>
      <c r="C69" s="1959" t="s">
        <v>2090</v>
      </c>
      <c r="D69" s="1304" t="s">
        <v>1416</v>
      </c>
    </row>
    <row r="70" spans="1:4" ht="10.5" customHeight="1" x14ac:dyDescent="0.2">
      <c r="A70" s="1301"/>
      <c r="D70" s="1319" t="s">
        <v>1415</v>
      </c>
    </row>
    <row r="71" spans="1:4" ht="3" customHeight="1" x14ac:dyDescent="0.2">
      <c r="A71" s="1301"/>
      <c r="D71" s="1307"/>
    </row>
    <row r="72" spans="1:4" x14ac:dyDescent="0.2">
      <c r="A72" s="1301"/>
      <c r="B72" s="1957" t="s">
        <v>2090</v>
      </c>
      <c r="C72" s="1305">
        <f>C56+1</f>
        <v>18</v>
      </c>
      <c r="D72" s="1309" t="s">
        <v>1414</v>
      </c>
    </row>
    <row r="73" spans="1:4" ht="3" customHeight="1" x14ac:dyDescent="0.2">
      <c r="A73" s="1301"/>
      <c r="B73" s="2019"/>
      <c r="C73" s="1305"/>
      <c r="D73" s="1309"/>
    </row>
    <row r="74" spans="1:4" x14ac:dyDescent="0.2">
      <c r="A74" s="1301"/>
      <c r="B74" s="1957" t="s">
        <v>2090</v>
      </c>
      <c r="C74" s="1305">
        <f>C72+1</f>
        <v>19</v>
      </c>
      <c r="D74" s="1304" t="s">
        <v>1413</v>
      </c>
    </row>
    <row r="75" spans="1:4" ht="3" customHeight="1" x14ac:dyDescent="0.2">
      <c r="A75" s="1301"/>
      <c r="B75" s="2019"/>
      <c r="C75" s="1305"/>
      <c r="D75" s="1304"/>
    </row>
    <row r="76" spans="1:4" x14ac:dyDescent="0.2">
      <c r="A76" s="1301"/>
      <c r="B76" s="1957" t="s">
        <v>2090</v>
      </c>
      <c r="C76" s="1305">
        <f>C74+1</f>
        <v>20</v>
      </c>
      <c r="D76" s="1317" t="s">
        <v>1412</v>
      </c>
    </row>
    <row r="77" spans="1:4" ht="3" customHeight="1" x14ac:dyDescent="0.2">
      <c r="A77" s="1301"/>
      <c r="B77" s="2019"/>
      <c r="C77" s="1305"/>
      <c r="D77" s="1317"/>
    </row>
    <row r="78" spans="1:4" x14ac:dyDescent="0.2">
      <c r="A78" s="1301"/>
      <c r="B78" s="1957" t="s">
        <v>2090</v>
      </c>
      <c r="C78" s="1305">
        <f>C76+1</f>
        <v>21</v>
      </c>
      <c r="D78" s="1307" t="s">
        <v>1411</v>
      </c>
    </row>
    <row r="79" spans="1:4" ht="3" customHeight="1" x14ac:dyDescent="0.2">
      <c r="A79" s="1301"/>
      <c r="B79" s="2019"/>
      <c r="C79" s="1305"/>
      <c r="D79" s="1307"/>
    </row>
    <row r="80" spans="1:4" x14ac:dyDescent="0.2">
      <c r="A80" s="1301"/>
      <c r="B80" s="1957" t="s">
        <v>2090</v>
      </c>
      <c r="C80" s="1305">
        <f>C78+1</f>
        <v>22</v>
      </c>
      <c r="D80" s="1318" t="s">
        <v>1410</v>
      </c>
    </row>
    <row r="81" spans="1:4" ht="3" customHeight="1" x14ac:dyDescent="0.2">
      <c r="A81" s="1301"/>
      <c r="B81" s="2019"/>
      <c r="C81" s="1305"/>
      <c r="D81" s="1318"/>
    </row>
    <row r="82" spans="1:4" x14ac:dyDescent="0.2">
      <c r="A82" s="1301"/>
      <c r="B82" s="1957" t="s">
        <v>2090</v>
      </c>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t="s">
        <v>2090</v>
      </c>
      <c r="C85" s="1305">
        <f>C82+1</f>
        <v>24</v>
      </c>
      <c r="D85" s="1304" t="s">
        <v>1408</v>
      </c>
    </row>
    <row r="86" spans="1:4" ht="3" customHeight="1" x14ac:dyDescent="0.2">
      <c r="A86" s="1301"/>
      <c r="B86" s="2019"/>
      <c r="C86" s="1305"/>
      <c r="D86" s="1304"/>
    </row>
    <row r="87" spans="1:4" x14ac:dyDescent="0.2">
      <c r="A87" s="1301"/>
      <c r="B87" s="1957" t="s">
        <v>2090</v>
      </c>
      <c r="C87" s="1305">
        <f>C85+1</f>
        <v>25</v>
      </c>
      <c r="D87" s="1304" t="s">
        <v>1407</v>
      </c>
    </row>
    <row r="88" spans="1:4" ht="3" customHeight="1" x14ac:dyDescent="0.2">
      <c r="A88" s="1301"/>
      <c r="B88" s="2019"/>
      <c r="C88" s="1305"/>
      <c r="D88" s="1304"/>
    </row>
    <row r="89" spans="1:4" x14ac:dyDescent="0.2">
      <c r="A89" s="1301"/>
      <c r="B89" s="1957" t="s">
        <v>2090</v>
      </c>
      <c r="C89" s="1305">
        <f>C87+1</f>
        <v>26</v>
      </c>
      <c r="D89" s="1304" t="s">
        <v>1406</v>
      </c>
    </row>
    <row r="90" spans="1:4" ht="3" customHeight="1" x14ac:dyDescent="0.2">
      <c r="A90" s="1301"/>
      <c r="B90" s="2019"/>
      <c r="C90" s="1305"/>
      <c r="D90" s="1304"/>
    </row>
    <row r="91" spans="1:4" x14ac:dyDescent="0.2">
      <c r="A91" s="1301"/>
      <c r="B91" s="1957" t="s">
        <v>2090</v>
      </c>
      <c r="C91" s="1305">
        <f>C89+1</f>
        <v>27</v>
      </c>
      <c r="D91" s="1304" t="s">
        <v>2050</v>
      </c>
    </row>
    <row r="92" spans="1:4" x14ac:dyDescent="0.2">
      <c r="A92" s="1301"/>
      <c r="B92" s="1310"/>
      <c r="C92" s="1959"/>
      <c r="D92" s="1304" t="s">
        <v>1405</v>
      </c>
    </row>
    <row r="93" spans="1:4" ht="4.5" customHeight="1" x14ac:dyDescent="0.2">
      <c r="A93" s="1301"/>
      <c r="D93" s="1307"/>
    </row>
    <row r="94" spans="1:4" x14ac:dyDescent="0.2">
      <c r="A94" s="1301"/>
      <c r="B94" s="1315" t="s">
        <v>2051</v>
      </c>
      <c r="C94" s="1314"/>
      <c r="D94" s="1307"/>
    </row>
    <row r="95" spans="1:4" ht="4.5" customHeight="1" x14ac:dyDescent="0.2">
      <c r="A95" s="1301"/>
      <c r="B95" s="1315"/>
      <c r="C95" s="1314"/>
      <c r="D95" s="1307"/>
    </row>
    <row r="96" spans="1:4" x14ac:dyDescent="0.2">
      <c r="A96" s="1301"/>
      <c r="B96" s="1957" t="s">
        <v>2090</v>
      </c>
      <c r="C96" s="1305">
        <f>C91+1</f>
        <v>28</v>
      </c>
      <c r="D96" s="1304" t="s">
        <v>2052</v>
      </c>
    </row>
    <row r="97" spans="1:4" ht="3" customHeight="1" x14ac:dyDescent="0.2">
      <c r="A97" s="1301"/>
      <c r="B97" s="2019"/>
      <c r="C97" s="1305"/>
      <c r="D97" s="1304"/>
    </row>
    <row r="98" spans="1:4" x14ac:dyDescent="0.2">
      <c r="A98" s="1301"/>
      <c r="B98" s="1957" t="s">
        <v>2090</v>
      </c>
      <c r="C98" s="1305">
        <f>C96+1</f>
        <v>29</v>
      </c>
      <c r="D98" s="1313" t="s">
        <v>1404</v>
      </c>
    </row>
    <row r="99" spans="1:4" ht="3" customHeight="1" x14ac:dyDescent="0.2">
      <c r="A99" s="1301"/>
      <c r="B99" s="2019"/>
      <c r="C99" s="1305"/>
      <c r="D99" s="1313"/>
    </row>
    <row r="100" spans="1:4" x14ac:dyDescent="0.2">
      <c r="A100" s="1301"/>
      <c r="B100" s="1957" t="s">
        <v>2090</v>
      </c>
      <c r="C100" s="1305">
        <f>C98+1</f>
        <v>30</v>
      </c>
      <c r="D100" s="1304" t="s">
        <v>2053</v>
      </c>
    </row>
    <row r="101" spans="1:4" ht="3" customHeight="1" x14ac:dyDescent="0.2">
      <c r="A101" s="1301"/>
      <c r="B101" s="2019"/>
      <c r="C101" s="1305"/>
      <c r="D101" s="2021"/>
    </row>
    <row r="102" spans="1:4" x14ac:dyDescent="0.2">
      <c r="A102" s="1301"/>
      <c r="B102" s="1957" t="s">
        <v>2090</v>
      </c>
      <c r="C102" s="1305">
        <f>C100+1</f>
        <v>31</v>
      </c>
      <c r="D102" s="1304" t="s">
        <v>2054</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t="s">
        <v>2090</v>
      </c>
      <c r="C106" s="1305">
        <f>C102+1</f>
        <v>32</v>
      </c>
      <c r="D106" s="1307" t="s">
        <v>2055</v>
      </c>
    </row>
    <row r="107" spans="1:4" ht="3" customHeight="1" x14ac:dyDescent="0.2">
      <c r="A107" s="1301"/>
      <c r="B107" s="2019"/>
      <c r="C107" s="1305"/>
      <c r="D107" s="1307"/>
    </row>
    <row r="108" spans="1:4" x14ac:dyDescent="0.2">
      <c r="A108" s="1301"/>
      <c r="B108" s="1957" t="s">
        <v>2090</v>
      </c>
      <c r="C108" s="1305">
        <v>33</v>
      </c>
      <c r="D108" s="1307" t="s">
        <v>1402</v>
      </c>
    </row>
    <row r="109" spans="1:4" ht="3" customHeight="1" x14ac:dyDescent="0.2">
      <c r="A109" s="1301"/>
      <c r="B109" s="2019"/>
      <c r="C109" s="1305"/>
      <c r="D109" s="1307"/>
    </row>
    <row r="110" spans="1:4" x14ac:dyDescent="0.2">
      <c r="A110" s="1301"/>
      <c r="B110" s="1957" t="s">
        <v>2090</v>
      </c>
      <c r="C110" s="1305">
        <f>C108+1</f>
        <v>34</v>
      </c>
      <c r="D110" s="1307" t="s">
        <v>1401</v>
      </c>
    </row>
    <row r="111" spans="1:4" ht="3" customHeight="1" x14ac:dyDescent="0.2">
      <c r="A111" s="1301"/>
      <c r="B111" s="2019"/>
      <c r="C111" s="1305"/>
      <c r="D111" s="1307"/>
    </row>
    <row r="112" spans="1:4" x14ac:dyDescent="0.2">
      <c r="A112" s="1301"/>
      <c r="B112" s="1957" t="s">
        <v>2090</v>
      </c>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t="s">
        <v>2090</v>
      </c>
      <c r="C115" s="1305">
        <f>C112+1</f>
        <v>36</v>
      </c>
      <c r="D115" s="1304" t="s">
        <v>1398</v>
      </c>
    </row>
    <row r="116" spans="1:4" ht="3" customHeight="1" x14ac:dyDescent="0.2">
      <c r="A116" s="1301"/>
      <c r="B116" s="2019"/>
      <c r="C116" s="1305"/>
      <c r="D116" s="1304"/>
    </row>
    <row r="117" spans="1:4" x14ac:dyDescent="0.2">
      <c r="A117" s="1301"/>
      <c r="B117" s="1957" t="s">
        <v>2090</v>
      </c>
      <c r="C117" s="1305">
        <f>C115+1</f>
        <v>37</v>
      </c>
      <c r="D117" s="1304" t="s">
        <v>1754</v>
      </c>
    </row>
    <row r="118" spans="1:4" ht="3" customHeight="1" x14ac:dyDescent="0.2">
      <c r="A118" s="1301"/>
      <c r="B118" s="2019"/>
      <c r="C118" s="1305"/>
      <c r="D118" s="1304"/>
    </row>
    <row r="119" spans="1:4" x14ac:dyDescent="0.2">
      <c r="A119" s="1301"/>
      <c r="B119" s="1957" t="s">
        <v>2090</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t="s">
        <v>2090</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E49"/>
  <sheetViews>
    <sheetView showGridLines="0" zoomScale="110" zoomScaleNormal="110" zoomScaleSheetLayoutView="100" workbookViewId="0">
      <selection activeCell="D49" sqref="D4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7" t="str">
        <f>'Single Audit Cover'!A7</f>
        <v>FOUR RIVERS SPECIAL EDUCATION DISTRICT</v>
      </c>
      <c r="B1" s="2537"/>
      <c r="C1" s="2537"/>
      <c r="D1" s="2537"/>
      <c r="E1" s="2537"/>
    </row>
    <row r="2" spans="1:5" x14ac:dyDescent="0.2">
      <c r="A2" s="2538" t="str">
        <f>'Single Audit Cover'!E7</f>
        <v>01-069-8010-60</v>
      </c>
      <c r="B2" s="2538"/>
      <c r="C2" s="2538"/>
      <c r="D2" s="2538"/>
      <c r="E2" s="2538"/>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3873285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5235</v>
      </c>
    </row>
    <row r="15" spans="1:5" x14ac:dyDescent="0.2">
      <c r="A15" s="1347"/>
      <c r="B15" s="1346"/>
      <c r="C15" s="1346"/>
    </row>
    <row r="16" spans="1:5" x14ac:dyDescent="0.2">
      <c r="A16" s="1347" t="s">
        <v>1454</v>
      </c>
      <c r="B16" s="1346"/>
      <c r="C16" s="1346"/>
    </row>
    <row r="17" spans="1:4" x14ac:dyDescent="0.2">
      <c r="A17" s="1347" t="s">
        <v>1905</v>
      </c>
      <c r="B17" s="1346" t="s">
        <v>1453</v>
      </c>
      <c r="C17" s="1346"/>
      <c r="D17" s="1345">
        <f>-SUM('Revenues 9-14'!C271:D271,'Revenues 9-14'!F271:G271)</f>
        <v>-169323</v>
      </c>
    </row>
    <row r="19" spans="1:4" ht="13.5" thickBot="1" x14ac:dyDescent="0.25">
      <c r="A19" s="2025" t="s">
        <v>1452</v>
      </c>
      <c r="D19" s="1344">
        <f>SUM(D10:D17)</f>
        <v>3709197</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9"/>
      <c r="B24" s="2540"/>
      <c r="D24" s="1337"/>
    </row>
    <row r="25" spans="1:4" x14ac:dyDescent="0.2">
      <c r="A25" s="2535"/>
      <c r="B25" s="2536"/>
      <c r="D25" s="1337"/>
    </row>
    <row r="26" spans="1:4" x14ac:dyDescent="0.2">
      <c r="A26" s="2535"/>
      <c r="B26" s="2536"/>
      <c r="D26" s="1337"/>
    </row>
    <row r="27" spans="1:4" x14ac:dyDescent="0.2">
      <c r="A27" s="2535"/>
      <c r="B27" s="2536"/>
      <c r="D27" s="1337"/>
    </row>
    <row r="28" spans="1:4" x14ac:dyDescent="0.2">
      <c r="A28" s="2535"/>
      <c r="B28" s="2536"/>
      <c r="D28" s="1337"/>
    </row>
    <row r="29" spans="1:4" x14ac:dyDescent="0.2">
      <c r="A29" s="2535"/>
      <c r="B29" s="2536"/>
      <c r="D29" s="1337"/>
    </row>
    <row r="30" spans="1:4" x14ac:dyDescent="0.2">
      <c r="A30" s="2535"/>
      <c r="B30" s="2536"/>
      <c r="D30" s="1337"/>
    </row>
    <row r="32" spans="1:4" x14ac:dyDescent="0.2">
      <c r="A32" s="1339" t="s">
        <v>1450</v>
      </c>
      <c r="D32" s="1342">
        <f>SUM(D19:D30)</f>
        <v>3709197</v>
      </c>
    </row>
    <row r="33" spans="1:4" x14ac:dyDescent="0.2">
      <c r="D33" s="1341"/>
    </row>
    <row r="34" spans="1:4" x14ac:dyDescent="0.2">
      <c r="A34" s="1332" t="s">
        <v>1449</v>
      </c>
    </row>
    <row r="35" spans="1:4" x14ac:dyDescent="0.2">
      <c r="A35" s="1332" t="s">
        <v>1448</v>
      </c>
      <c r="B35" s="1334" t="s">
        <v>1447</v>
      </c>
      <c r="D35" s="1340">
        <v>3709197</v>
      </c>
    </row>
    <row r="37" spans="1:4" x14ac:dyDescent="0.2">
      <c r="A37" s="1339" t="s">
        <v>1446</v>
      </c>
    </row>
    <row r="39" spans="1:4" ht="13.35" customHeight="1" x14ac:dyDescent="0.2">
      <c r="A39" s="1338" t="s">
        <v>1445</v>
      </c>
    </row>
    <row r="40" spans="1:4" x14ac:dyDescent="0.2">
      <c r="A40" s="2535"/>
      <c r="B40" s="2536"/>
      <c r="D40" s="1337"/>
    </row>
    <row r="41" spans="1:4" x14ac:dyDescent="0.2">
      <c r="A41" s="2535"/>
      <c r="B41" s="2536"/>
      <c r="D41" s="1336"/>
    </row>
    <row r="42" spans="1:4" x14ac:dyDescent="0.2">
      <c r="A42" s="2535"/>
      <c r="B42" s="2536"/>
      <c r="D42" s="1336"/>
    </row>
    <row r="43" spans="1:4" x14ac:dyDescent="0.2">
      <c r="A43" s="2535"/>
      <c r="B43" s="2536"/>
      <c r="D43" s="1336"/>
    </row>
    <row r="44" spans="1:4" x14ac:dyDescent="0.2">
      <c r="A44" s="2535"/>
      <c r="B44" s="2536"/>
      <c r="D44" s="1336"/>
    </row>
    <row r="45" spans="1:4" x14ac:dyDescent="0.2">
      <c r="A45" s="2535"/>
      <c r="B45" s="2536"/>
      <c r="D45" s="1336"/>
    </row>
    <row r="47" spans="1:4" x14ac:dyDescent="0.2">
      <c r="B47" s="1335" t="s">
        <v>1444</v>
      </c>
      <c r="C47" s="1335"/>
      <c r="D47" s="1917">
        <f>SUM(D35:D45)</f>
        <v>3709197</v>
      </c>
    </row>
    <row r="49" spans="2:4" x14ac:dyDescent="0.2">
      <c r="B49" s="1335" t="s">
        <v>1443</v>
      </c>
      <c r="C49" s="1335"/>
      <c r="D49" s="19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N152"/>
  <sheetViews>
    <sheetView showGridLines="0" topLeftCell="A7" zoomScaleNormal="100" workbookViewId="0">
      <selection activeCell="I20" sqref="I20"/>
    </sheetView>
  </sheetViews>
  <sheetFormatPr defaultColWidth="33.5703125" defaultRowHeight="12.75" x14ac:dyDescent="0.2"/>
  <cols>
    <col min="1" max="1" width="0.140625" style="1351" customWidth="1"/>
    <col min="2" max="2" width="36"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1" t="str">
        <f>'Single Audit Cover'!A7</f>
        <v>FOUR RIVERS SPECIAL EDUCATION DISTRICT</v>
      </c>
      <c r="C1" s="2542"/>
      <c r="D1" s="2542"/>
      <c r="E1" s="2542"/>
      <c r="F1" s="2542"/>
      <c r="G1" s="2542"/>
      <c r="H1" s="2542"/>
      <c r="I1" s="2542"/>
      <c r="J1" s="2542"/>
      <c r="K1" s="2542"/>
      <c r="L1" s="2542"/>
      <c r="M1" s="2542"/>
    </row>
    <row r="2" spans="2:14" ht="15" x14ac:dyDescent="0.2">
      <c r="B2" s="2543" t="str">
        <f>'Single Audit Cover'!E7</f>
        <v>01-069-8010-60</v>
      </c>
      <c r="C2" s="2543"/>
      <c r="D2" s="2543"/>
      <c r="E2" s="2543"/>
      <c r="F2" s="2543"/>
      <c r="G2" s="2543"/>
      <c r="H2" s="2543"/>
      <c r="I2" s="2543"/>
      <c r="J2" s="2543"/>
      <c r="K2" s="2543"/>
      <c r="L2" s="2543"/>
      <c r="M2" s="2543"/>
      <c r="N2" s="1400"/>
    </row>
    <row r="3" spans="2:14" ht="15" x14ac:dyDescent="0.2">
      <c r="B3" s="2544" t="s">
        <v>1432</v>
      </c>
      <c r="C3" s="2544"/>
      <c r="D3" s="2544"/>
      <c r="E3" s="2544"/>
      <c r="F3" s="2544"/>
      <c r="G3" s="2544"/>
      <c r="H3" s="2544"/>
      <c r="I3" s="2544"/>
      <c r="J3" s="2544"/>
      <c r="K3" s="2544"/>
      <c r="L3" s="2544"/>
      <c r="M3" s="2544"/>
      <c r="N3" s="1400"/>
    </row>
    <row r="4" spans="2:14" ht="15" x14ac:dyDescent="0.2">
      <c r="B4" s="2545" t="str">
        <f>'[1]Single Audit Cover'!A4</f>
        <v>Year Ending June 30, 2017</v>
      </c>
      <c r="C4" s="2545"/>
      <c r="D4" s="2545"/>
      <c r="E4" s="2545"/>
      <c r="F4" s="2545"/>
      <c r="G4" s="2545"/>
      <c r="H4" s="2545"/>
      <c r="I4" s="2545"/>
      <c r="J4" s="2545"/>
      <c r="K4" s="2545"/>
      <c r="L4" s="2545"/>
      <c r="M4" s="2545"/>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2056</v>
      </c>
      <c r="C7" s="1394"/>
      <c r="D7" s="1393"/>
      <c r="E7" s="2031"/>
      <c r="F7" s="2032"/>
      <c r="G7" s="2031"/>
      <c r="H7" s="2033" t="s">
        <v>1484</v>
      </c>
      <c r="I7" s="2031"/>
      <c r="J7" s="2105" t="s">
        <v>1484</v>
      </c>
      <c r="K7" s="1389"/>
      <c r="L7" s="1388" t="s">
        <v>1482</v>
      </c>
      <c r="M7" s="1387"/>
    </row>
    <row r="8" spans="2:14" ht="15.75" x14ac:dyDescent="0.25">
      <c r="B8" s="2034" t="s">
        <v>2057</v>
      </c>
      <c r="C8" s="1394" t="s">
        <v>1486</v>
      </c>
      <c r="D8" s="1393" t="s">
        <v>1485</v>
      </c>
      <c r="E8" s="1392" t="s">
        <v>1484</v>
      </c>
      <c r="F8" s="1391" t="s">
        <v>1484</v>
      </c>
      <c r="G8" s="1390" t="s">
        <v>1484</v>
      </c>
      <c r="H8" s="2033" t="s">
        <v>1858</v>
      </c>
      <c r="I8" s="1389" t="s">
        <v>1484</v>
      </c>
      <c r="J8" s="2105" t="s">
        <v>2058</v>
      </c>
      <c r="K8" s="1389" t="s">
        <v>1483</v>
      </c>
      <c r="L8" s="1388" t="s">
        <v>1478</v>
      </c>
      <c r="M8" s="1387" t="s">
        <v>31</v>
      </c>
    </row>
    <row r="9" spans="2:14" ht="13.5" x14ac:dyDescent="0.2">
      <c r="B9" s="2035" t="s">
        <v>1481</v>
      </c>
      <c r="C9" s="1394" t="s">
        <v>1480</v>
      </c>
      <c r="D9" s="1393" t="s">
        <v>2059</v>
      </c>
      <c r="E9" s="1392" t="s">
        <v>1858</v>
      </c>
      <c r="F9" s="1391" t="s">
        <v>2058</v>
      </c>
      <c r="G9" s="1390" t="s">
        <v>1858</v>
      </c>
      <c r="H9" s="2033" t="s">
        <v>2060</v>
      </c>
      <c r="I9" s="1389" t="s">
        <v>2058</v>
      </c>
      <c r="J9" s="2105" t="s">
        <v>2060</v>
      </c>
      <c r="K9" s="1389" t="s">
        <v>1479</v>
      </c>
      <c r="L9" s="2036" t="s">
        <v>2061</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2108</v>
      </c>
      <c r="C11" s="1378"/>
      <c r="D11" s="1377"/>
      <c r="E11" s="1376"/>
      <c r="F11" s="1376"/>
      <c r="G11" s="1376"/>
      <c r="H11" s="1376"/>
      <c r="I11" s="1376"/>
      <c r="J11" s="1376"/>
      <c r="K11" s="1376"/>
      <c r="L11" s="1376"/>
      <c r="M11" s="1376"/>
    </row>
    <row r="12" spans="2:14" ht="20.100000000000001" customHeight="1" x14ac:dyDescent="0.2">
      <c r="B12" s="1375" t="s">
        <v>2109</v>
      </c>
      <c r="C12" s="1374">
        <v>84.027000000000001</v>
      </c>
      <c r="D12" s="1373" t="s">
        <v>2110</v>
      </c>
      <c r="E12" s="1372">
        <v>2592903</v>
      </c>
      <c r="F12" s="1372">
        <v>833897</v>
      </c>
      <c r="G12" s="1372">
        <f>2895118</f>
        <v>2895118</v>
      </c>
      <c r="H12" s="1372">
        <v>74726</v>
      </c>
      <c r="I12" s="1372">
        <f>531682</f>
        <v>531682</v>
      </c>
      <c r="J12" s="1372">
        <f>105404-74726</f>
        <v>30678</v>
      </c>
      <c r="K12" s="1372"/>
      <c r="L12" s="1376">
        <f>+G12+I12+K12</f>
        <v>3426800</v>
      </c>
      <c r="M12" s="1372">
        <v>3741227</v>
      </c>
    </row>
    <row r="13" spans="2:14" ht="20.100000000000001" customHeight="1" x14ac:dyDescent="0.2">
      <c r="B13" s="1375" t="s">
        <v>2109</v>
      </c>
      <c r="C13" s="1374">
        <v>84.027000000000001</v>
      </c>
      <c r="D13" s="1373" t="s">
        <v>2111</v>
      </c>
      <c r="E13" s="1372"/>
      <c r="F13" s="1372">
        <v>2602867</v>
      </c>
      <c r="G13" s="1372"/>
      <c r="H13" s="1372"/>
      <c r="I13" s="1372">
        <f>2890114</f>
        <v>2890114</v>
      </c>
      <c r="J13" s="1372">
        <v>63677</v>
      </c>
      <c r="K13" s="1372">
        <v>327184</v>
      </c>
      <c r="L13" s="1376">
        <f>+G13+I13+K13</f>
        <v>3217298</v>
      </c>
      <c r="M13" s="1372">
        <v>3560211</v>
      </c>
    </row>
    <row r="14" spans="2:14" ht="20.100000000000001" customHeight="1" x14ac:dyDescent="0.2">
      <c r="B14" s="2107" t="s">
        <v>2112</v>
      </c>
      <c r="C14" s="2108"/>
      <c r="D14" s="2109"/>
      <c r="E14" s="2110">
        <f>+E12+E13</f>
        <v>2592903</v>
      </c>
      <c r="F14" s="2110">
        <f t="shared" ref="F14:M14" si="0">+F12+F13</f>
        <v>3436764</v>
      </c>
      <c r="G14" s="2110">
        <f t="shared" si="0"/>
        <v>2895118</v>
      </c>
      <c r="H14" s="2110">
        <f t="shared" si="0"/>
        <v>74726</v>
      </c>
      <c r="I14" s="2110">
        <f t="shared" si="0"/>
        <v>3421796</v>
      </c>
      <c r="J14" s="2110">
        <f t="shared" si="0"/>
        <v>94355</v>
      </c>
      <c r="K14" s="2110">
        <f t="shared" si="0"/>
        <v>327184</v>
      </c>
      <c r="L14" s="2110">
        <f t="shared" si="0"/>
        <v>6644098</v>
      </c>
      <c r="M14" s="2110">
        <f t="shared" si="0"/>
        <v>7301438</v>
      </c>
    </row>
    <row r="15" spans="2:14" ht="20.100000000000001" customHeight="1" x14ac:dyDescent="0.2">
      <c r="B15" s="1375" t="s">
        <v>1365</v>
      </c>
      <c r="C15" s="1374"/>
      <c r="D15" s="1373"/>
      <c r="E15" s="1372"/>
      <c r="F15" s="1372"/>
      <c r="G15" s="1372"/>
      <c r="H15" s="1372"/>
      <c r="I15" s="1372"/>
      <c r="J15" s="1372"/>
      <c r="K15" s="1372"/>
      <c r="L15" s="1376"/>
      <c r="M15" s="1372"/>
    </row>
    <row r="16" spans="2:14" ht="20.100000000000001" customHeight="1" x14ac:dyDescent="0.2">
      <c r="B16" s="1375" t="s">
        <v>2113</v>
      </c>
      <c r="C16" s="1374">
        <v>84.173000000000002</v>
      </c>
      <c r="D16" s="1373" t="s">
        <v>2114</v>
      </c>
      <c r="E16" s="1372">
        <v>113569</v>
      </c>
      <c r="F16" s="1372">
        <v>28843</v>
      </c>
      <c r="G16" s="1372">
        <f>127677</f>
        <v>127677</v>
      </c>
      <c r="H16" s="1372">
        <v>6426</v>
      </c>
      <c r="I16" s="1372">
        <f>14735</f>
        <v>14735</v>
      </c>
      <c r="J16" s="1372">
        <f>8617-6426</f>
        <v>2191</v>
      </c>
      <c r="K16" s="1372"/>
      <c r="L16" s="1376">
        <f>G16+I16+K16</f>
        <v>142412</v>
      </c>
      <c r="M16" s="1372">
        <v>147930</v>
      </c>
    </row>
    <row r="17" spans="2:14" ht="20.100000000000001" customHeight="1" x14ac:dyDescent="0.2">
      <c r="B17" s="1375" t="s">
        <v>2113</v>
      </c>
      <c r="C17" s="1374">
        <v>84.173000000000002</v>
      </c>
      <c r="D17" s="1373" t="s">
        <v>2115</v>
      </c>
      <c r="E17" s="1372"/>
      <c r="F17" s="1372">
        <v>109676</v>
      </c>
      <c r="G17" s="1372"/>
      <c r="H17" s="1372"/>
      <c r="I17" s="1372">
        <f>120027</f>
        <v>120027</v>
      </c>
      <c r="J17" s="1372">
        <v>6994</v>
      </c>
      <c r="K17" s="1372">
        <v>21203</v>
      </c>
      <c r="L17" s="1376">
        <f>G17+I17+K17</f>
        <v>141230</v>
      </c>
      <c r="M17" s="1372">
        <v>142767</v>
      </c>
    </row>
    <row r="18" spans="2:14" ht="20.100000000000001" customHeight="1" x14ac:dyDescent="0.2">
      <c r="B18" s="2107" t="s">
        <v>2116</v>
      </c>
      <c r="C18" s="2108"/>
      <c r="D18" s="2109"/>
      <c r="E18" s="2110">
        <f>+E16+E17</f>
        <v>113569</v>
      </c>
      <c r="F18" s="2110">
        <f t="shared" ref="F18:M18" si="1">+F16+F17</f>
        <v>138519</v>
      </c>
      <c r="G18" s="2110">
        <f t="shared" si="1"/>
        <v>127677</v>
      </c>
      <c r="H18" s="2110">
        <f t="shared" si="1"/>
        <v>6426</v>
      </c>
      <c r="I18" s="2110">
        <f t="shared" si="1"/>
        <v>134762</v>
      </c>
      <c r="J18" s="2110">
        <f t="shared" si="1"/>
        <v>9185</v>
      </c>
      <c r="K18" s="2110">
        <f t="shared" si="1"/>
        <v>21203</v>
      </c>
      <c r="L18" s="2110">
        <f t="shared" si="1"/>
        <v>283642</v>
      </c>
      <c r="M18" s="2110">
        <f t="shared" si="1"/>
        <v>290697</v>
      </c>
    </row>
    <row r="19" spans="2:14" ht="20.100000000000001" customHeight="1" x14ac:dyDescent="0.2">
      <c r="B19" s="1375"/>
      <c r="C19" s="1374"/>
      <c r="D19" s="1373"/>
      <c r="E19" s="1372"/>
      <c r="F19" s="1372"/>
      <c r="G19" s="1372"/>
      <c r="H19" s="1372"/>
      <c r="I19" s="1372"/>
      <c r="J19" s="1372"/>
      <c r="K19" s="1372"/>
      <c r="L19" s="1376">
        <f t="shared" ref="L19:L26" si="2">+G19+I19+K19</f>
        <v>0</v>
      </c>
      <c r="M19" s="1372"/>
    </row>
    <row r="20" spans="2:14" ht="20.100000000000001" customHeight="1" x14ac:dyDescent="0.2">
      <c r="B20" s="2107" t="s">
        <v>2117</v>
      </c>
      <c r="C20" s="2108"/>
      <c r="D20" s="2109"/>
      <c r="E20" s="2110">
        <f t="shared" ref="E20:M20" si="3">+E14+E18</f>
        <v>2706472</v>
      </c>
      <c r="F20" s="2110">
        <f>+F14+F18</f>
        <v>3575283</v>
      </c>
      <c r="G20" s="2110">
        <f t="shared" si="3"/>
        <v>3022795</v>
      </c>
      <c r="H20" s="2110">
        <f t="shared" si="3"/>
        <v>81152</v>
      </c>
      <c r="I20" s="2110">
        <f t="shared" si="3"/>
        <v>3556558</v>
      </c>
      <c r="J20" s="2110">
        <f t="shared" si="3"/>
        <v>103540</v>
      </c>
      <c r="K20" s="2110">
        <f t="shared" si="3"/>
        <v>348387</v>
      </c>
      <c r="L20" s="2111">
        <f t="shared" si="3"/>
        <v>6927740</v>
      </c>
      <c r="M20" s="2110">
        <f t="shared" si="3"/>
        <v>7592135</v>
      </c>
    </row>
    <row r="21" spans="2:14" ht="20.100000000000001" customHeight="1" x14ac:dyDescent="0.2">
      <c r="B21" s="1375"/>
      <c r="C21" s="1374"/>
      <c r="D21" s="1373"/>
      <c r="E21" s="1372"/>
      <c r="F21" s="1372"/>
      <c r="G21" s="1372"/>
      <c r="H21" s="1372"/>
      <c r="I21" s="1372"/>
      <c r="J21" s="1372"/>
      <c r="K21" s="1372"/>
      <c r="L21" s="1376">
        <f t="shared" si="2"/>
        <v>0</v>
      </c>
      <c r="M21" s="1372"/>
    </row>
    <row r="22" spans="2:14" ht="31.15" customHeight="1" x14ac:dyDescent="0.2">
      <c r="B22" s="1375" t="s">
        <v>2118</v>
      </c>
      <c r="C22" s="1374"/>
      <c r="D22" s="1373"/>
      <c r="E22" s="1372"/>
      <c r="F22" s="1372"/>
      <c r="G22" s="1372"/>
      <c r="H22" s="1372"/>
      <c r="I22" s="1372"/>
      <c r="J22" s="1372"/>
      <c r="K22" s="1372"/>
      <c r="L22" s="1376">
        <f t="shared" si="2"/>
        <v>0</v>
      </c>
      <c r="M22" s="1372"/>
    </row>
    <row r="23" spans="2:14" ht="20.100000000000001" customHeight="1" x14ac:dyDescent="0.2">
      <c r="B23" s="1375" t="s">
        <v>2119</v>
      </c>
      <c r="C23" s="1374">
        <v>93.778000000000006</v>
      </c>
      <c r="D23" s="1373" t="s">
        <v>2120</v>
      </c>
      <c r="E23" s="1372">
        <v>86915</v>
      </c>
      <c r="F23" s="1372"/>
      <c r="G23" s="1372">
        <v>86915</v>
      </c>
      <c r="H23" s="1372"/>
      <c r="I23" s="1372"/>
      <c r="J23" s="1372"/>
      <c r="K23" s="1372"/>
      <c r="L23" s="1376">
        <f t="shared" si="2"/>
        <v>86915</v>
      </c>
      <c r="M23" s="1372" t="s">
        <v>2122</v>
      </c>
    </row>
    <row r="24" spans="2:14" ht="20.100000000000001" customHeight="1" x14ac:dyDescent="0.2">
      <c r="B24" s="1375" t="s">
        <v>2119</v>
      </c>
      <c r="C24" s="1374">
        <v>93.778000000000006</v>
      </c>
      <c r="D24" s="1373" t="s">
        <v>2121</v>
      </c>
      <c r="E24" s="1372"/>
      <c r="F24" s="1372">
        <v>86942</v>
      </c>
      <c r="G24" s="1372"/>
      <c r="H24" s="1372"/>
      <c r="I24" s="1372">
        <v>86942</v>
      </c>
      <c r="J24" s="1372"/>
      <c r="K24" s="1372"/>
      <c r="L24" s="1376">
        <f t="shared" si="2"/>
        <v>86942</v>
      </c>
      <c r="M24" s="1372" t="s">
        <v>2122</v>
      </c>
    </row>
    <row r="25" spans="2:14" ht="20.100000000000001" customHeight="1" x14ac:dyDescent="0.2">
      <c r="B25" s="2107" t="s">
        <v>2123</v>
      </c>
      <c r="C25" s="2108"/>
      <c r="D25" s="2109"/>
      <c r="E25" s="2110">
        <f>+E23+E24</f>
        <v>86915</v>
      </c>
      <c r="F25" s="2110">
        <f t="shared" ref="F25:K25" si="4">+F23+F24</f>
        <v>86942</v>
      </c>
      <c r="G25" s="2110">
        <f t="shared" si="4"/>
        <v>86915</v>
      </c>
      <c r="H25" s="2110">
        <f t="shared" si="4"/>
        <v>0</v>
      </c>
      <c r="I25" s="2110">
        <f t="shared" si="4"/>
        <v>86942</v>
      </c>
      <c r="J25" s="2110">
        <f t="shared" si="4"/>
        <v>0</v>
      </c>
      <c r="K25" s="2110">
        <f t="shared" si="4"/>
        <v>0</v>
      </c>
      <c r="L25" s="2111">
        <f t="shared" si="2"/>
        <v>173857</v>
      </c>
      <c r="M25" s="2110" t="s">
        <v>2122</v>
      </c>
    </row>
    <row r="26" spans="2:14" ht="20.100000000000001" customHeight="1" x14ac:dyDescent="0.2">
      <c r="B26" s="1375"/>
      <c r="C26" s="1374"/>
      <c r="D26" s="1373"/>
      <c r="E26" s="1372"/>
      <c r="F26" s="1372"/>
      <c r="G26" s="1372"/>
      <c r="H26" s="1372"/>
      <c r="I26" s="1372"/>
      <c r="J26" s="1372"/>
      <c r="K26" s="1372"/>
      <c r="L26" s="1376">
        <f t="shared" si="2"/>
        <v>0</v>
      </c>
      <c r="M26" s="1372"/>
    </row>
    <row r="27" spans="2:14" ht="22.15" customHeight="1" x14ac:dyDescent="0.2">
      <c r="B27" s="2107" t="s">
        <v>2135</v>
      </c>
      <c r="C27" s="1374"/>
      <c r="D27" s="1373"/>
      <c r="E27" s="2110">
        <f t="shared" ref="E27:L27" si="5">E25</f>
        <v>86915</v>
      </c>
      <c r="F27" s="2110">
        <f t="shared" si="5"/>
        <v>86942</v>
      </c>
      <c r="G27" s="2110">
        <f t="shared" si="5"/>
        <v>86915</v>
      </c>
      <c r="H27" s="2110">
        <f t="shared" si="5"/>
        <v>0</v>
      </c>
      <c r="I27" s="2110">
        <f t="shared" si="5"/>
        <v>86942</v>
      </c>
      <c r="J27" s="2110">
        <f t="shared" si="5"/>
        <v>0</v>
      </c>
      <c r="K27" s="2110">
        <f t="shared" si="5"/>
        <v>0</v>
      </c>
      <c r="L27" s="2111">
        <f t="shared" si="5"/>
        <v>173857</v>
      </c>
      <c r="M27" s="2110" t="s">
        <v>2122</v>
      </c>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1944</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1938</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N152"/>
  <sheetViews>
    <sheetView showGridLines="0" topLeftCell="A4" zoomScaleNormal="100" workbookViewId="0">
      <selection activeCell="J25" sqref="J25"/>
    </sheetView>
  </sheetViews>
  <sheetFormatPr defaultColWidth="33.5703125" defaultRowHeight="12.75" x14ac:dyDescent="0.2"/>
  <cols>
    <col min="1" max="1" width="0.140625" style="1351" customWidth="1"/>
    <col min="2" max="2" width="36"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1" t="str">
        <f>'Single Audit Cover'!A7</f>
        <v>FOUR RIVERS SPECIAL EDUCATION DISTRICT</v>
      </c>
      <c r="C1" s="2542"/>
      <c r="D1" s="2542"/>
      <c r="E1" s="2542"/>
      <c r="F1" s="2542"/>
      <c r="G1" s="2542"/>
      <c r="H1" s="2542"/>
      <c r="I1" s="2542"/>
      <c r="J1" s="2542"/>
      <c r="K1" s="2542"/>
      <c r="L1" s="2542"/>
      <c r="M1" s="2542"/>
    </row>
    <row r="2" spans="2:14" ht="15" x14ac:dyDescent="0.2">
      <c r="B2" s="2543" t="str">
        <f>'Single Audit Cover'!E7</f>
        <v>01-069-8010-60</v>
      </c>
      <c r="C2" s="2543"/>
      <c r="D2" s="2543"/>
      <c r="E2" s="2543"/>
      <c r="F2" s="2543"/>
      <c r="G2" s="2543"/>
      <c r="H2" s="2543"/>
      <c r="I2" s="2543"/>
      <c r="J2" s="2543"/>
      <c r="K2" s="2543"/>
      <c r="L2" s="2543"/>
      <c r="M2" s="2543"/>
      <c r="N2" s="1400"/>
    </row>
    <row r="3" spans="2:14" ht="15" x14ac:dyDescent="0.2">
      <c r="B3" s="2544" t="s">
        <v>1432</v>
      </c>
      <c r="C3" s="2544"/>
      <c r="D3" s="2544"/>
      <c r="E3" s="2544"/>
      <c r="F3" s="2544"/>
      <c r="G3" s="2544"/>
      <c r="H3" s="2544"/>
      <c r="I3" s="2544"/>
      <c r="J3" s="2544"/>
      <c r="K3" s="2544"/>
      <c r="L3" s="2544"/>
      <c r="M3" s="2544"/>
      <c r="N3" s="1400"/>
    </row>
    <row r="4" spans="2:14" ht="15" x14ac:dyDescent="0.2">
      <c r="B4" s="2545" t="str">
        <f>'[1]Single Audit Cover'!A4</f>
        <v>Year Ending June 30, 2017</v>
      </c>
      <c r="C4" s="2545"/>
      <c r="D4" s="2545"/>
      <c r="E4" s="2545"/>
      <c r="F4" s="2545"/>
      <c r="G4" s="2545"/>
      <c r="H4" s="2545"/>
      <c r="I4" s="2545"/>
      <c r="J4" s="2545"/>
      <c r="K4" s="2545"/>
      <c r="L4" s="2545"/>
      <c r="M4" s="2545"/>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2056</v>
      </c>
      <c r="C7" s="1394"/>
      <c r="D7" s="1393"/>
      <c r="E7" s="2031"/>
      <c r="F7" s="2032"/>
      <c r="G7" s="2031"/>
      <c r="H7" s="2033" t="s">
        <v>1484</v>
      </c>
      <c r="I7" s="2031"/>
      <c r="J7" s="2105" t="s">
        <v>1484</v>
      </c>
      <c r="K7" s="1389"/>
      <c r="L7" s="1388" t="s">
        <v>1482</v>
      </c>
      <c r="M7" s="1387"/>
    </row>
    <row r="8" spans="2:14" ht="15.75" x14ac:dyDescent="0.25">
      <c r="B8" s="2034" t="s">
        <v>2057</v>
      </c>
      <c r="C8" s="1394" t="s">
        <v>1486</v>
      </c>
      <c r="D8" s="1393" t="s">
        <v>1485</v>
      </c>
      <c r="E8" s="1392" t="s">
        <v>1484</v>
      </c>
      <c r="F8" s="1391" t="s">
        <v>1484</v>
      </c>
      <c r="G8" s="1390" t="s">
        <v>1484</v>
      </c>
      <c r="H8" s="2033" t="s">
        <v>1858</v>
      </c>
      <c r="I8" s="1389" t="s">
        <v>1484</v>
      </c>
      <c r="J8" s="2105" t="s">
        <v>2058</v>
      </c>
      <c r="K8" s="1389" t="s">
        <v>1483</v>
      </c>
      <c r="L8" s="1388" t="s">
        <v>1478</v>
      </c>
      <c r="M8" s="1387" t="s">
        <v>31</v>
      </c>
    </row>
    <row r="9" spans="2:14" ht="13.5" x14ac:dyDescent="0.2">
      <c r="B9" s="2035" t="s">
        <v>1481</v>
      </c>
      <c r="C9" s="1394" t="s">
        <v>1480</v>
      </c>
      <c r="D9" s="1393" t="s">
        <v>2059</v>
      </c>
      <c r="E9" s="1392" t="s">
        <v>1858</v>
      </c>
      <c r="F9" s="1391" t="s">
        <v>2058</v>
      </c>
      <c r="G9" s="1390" t="s">
        <v>1858</v>
      </c>
      <c r="H9" s="2033" t="s">
        <v>2060</v>
      </c>
      <c r="I9" s="1389" t="s">
        <v>2058</v>
      </c>
      <c r="J9" s="2105" t="s">
        <v>2060</v>
      </c>
      <c r="K9" s="1389" t="s">
        <v>1479</v>
      </c>
      <c r="L9" s="2036" t="s">
        <v>2061</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2124</v>
      </c>
      <c r="C11" s="1378"/>
      <c r="D11" s="1377"/>
      <c r="E11" s="1376"/>
      <c r="F11" s="1376"/>
      <c r="G11" s="1376"/>
      <c r="H11" s="1376"/>
      <c r="I11" s="1376"/>
      <c r="J11" s="1376"/>
      <c r="K11" s="1376"/>
      <c r="L11" s="1376"/>
      <c r="M11" s="1376"/>
    </row>
    <row r="12" spans="2:14" ht="20.100000000000001" customHeight="1" x14ac:dyDescent="0.2">
      <c r="B12" s="1375" t="s">
        <v>2125</v>
      </c>
      <c r="C12" s="1374">
        <v>10.555</v>
      </c>
      <c r="D12" s="1373" t="s">
        <v>2128</v>
      </c>
      <c r="E12" s="1372">
        <v>24898</v>
      </c>
      <c r="F12" s="1372">
        <v>4957</v>
      </c>
      <c r="G12" s="1372">
        <v>24898</v>
      </c>
      <c r="H12" s="1372"/>
      <c r="I12" s="1372">
        <v>4957</v>
      </c>
      <c r="J12" s="1372"/>
      <c r="K12" s="1372"/>
      <c r="L12" s="1376">
        <f>+G12+I12+K12+H12+J12</f>
        <v>29855</v>
      </c>
      <c r="M12" s="1372" t="s">
        <v>2122</v>
      </c>
    </row>
    <row r="13" spans="2:14" ht="20.100000000000001" customHeight="1" x14ac:dyDescent="0.2">
      <c r="B13" s="1375" t="s">
        <v>2125</v>
      </c>
      <c r="C13" s="1374">
        <v>10.555</v>
      </c>
      <c r="D13" s="1373" t="s">
        <v>2129</v>
      </c>
      <c r="E13" s="1372"/>
      <c r="F13" s="1372">
        <v>23924</v>
      </c>
      <c r="G13" s="1372"/>
      <c r="H13" s="1372"/>
      <c r="I13" s="1372">
        <v>23924</v>
      </c>
      <c r="J13" s="1372"/>
      <c r="K13" s="1372"/>
      <c r="L13" s="1376">
        <f>+G13+I13+K13+J13</f>
        <v>23924</v>
      </c>
      <c r="M13" s="1372" t="s">
        <v>2122</v>
      </c>
    </row>
    <row r="14" spans="2:14" ht="20.100000000000001" customHeight="1" x14ac:dyDescent="0.2">
      <c r="B14" s="2107" t="s">
        <v>2126</v>
      </c>
      <c r="C14" s="1374">
        <v>10.555</v>
      </c>
      <c r="D14" s="1373">
        <v>2016</v>
      </c>
      <c r="E14" s="1372">
        <v>2622</v>
      </c>
      <c r="F14" s="1372"/>
      <c r="G14" s="1372">
        <v>2622</v>
      </c>
      <c r="H14" s="1372"/>
      <c r="I14" s="1372"/>
      <c r="J14" s="1372"/>
      <c r="K14" s="1372"/>
      <c r="L14" s="1372">
        <f>+G14+H14+I14+J14+K14</f>
        <v>2622</v>
      </c>
      <c r="M14" s="1372" t="s">
        <v>2122</v>
      </c>
    </row>
    <row r="15" spans="2:14" ht="20.100000000000001" customHeight="1" x14ac:dyDescent="0.2">
      <c r="B15" s="1375" t="s">
        <v>2127</v>
      </c>
      <c r="C15" s="1374">
        <v>10.555</v>
      </c>
      <c r="D15" s="1373">
        <v>2017</v>
      </c>
      <c r="E15" s="1372"/>
      <c r="F15" s="2113">
        <v>5235</v>
      </c>
      <c r="G15" s="1372"/>
      <c r="H15" s="1372"/>
      <c r="I15" s="2113">
        <v>5235</v>
      </c>
      <c r="J15" s="1372"/>
      <c r="K15" s="1372"/>
      <c r="L15" s="1376">
        <f>+I15+K15</f>
        <v>5235</v>
      </c>
      <c r="M15" s="1372" t="s">
        <v>2122</v>
      </c>
    </row>
    <row r="16" spans="2:14" ht="20.100000000000001" customHeight="1" x14ac:dyDescent="0.2">
      <c r="B16" s="2107" t="s">
        <v>2130</v>
      </c>
      <c r="C16" s="2108"/>
      <c r="D16" s="2109"/>
      <c r="E16" s="2110">
        <f>SUM(E12:E15)</f>
        <v>27520</v>
      </c>
      <c r="F16" s="2110">
        <f>SUM(F12:F15)</f>
        <v>34116</v>
      </c>
      <c r="G16" s="2110">
        <f t="shared" ref="G16:L16" si="0">SUM(G12:G15)</f>
        <v>27520</v>
      </c>
      <c r="H16" s="2110">
        <f t="shared" si="0"/>
        <v>0</v>
      </c>
      <c r="I16" s="2110">
        <f t="shared" si="0"/>
        <v>34116</v>
      </c>
      <c r="J16" s="2110">
        <f t="shared" si="0"/>
        <v>0</v>
      </c>
      <c r="K16" s="2110">
        <f t="shared" si="0"/>
        <v>0</v>
      </c>
      <c r="L16" s="2110">
        <f t="shared" si="0"/>
        <v>61636</v>
      </c>
      <c r="M16" s="2110" t="s">
        <v>2122</v>
      </c>
    </row>
    <row r="17" spans="2:14" ht="20.100000000000001" customHeight="1" x14ac:dyDescent="0.2">
      <c r="B17" s="1375"/>
      <c r="C17" s="1374"/>
      <c r="D17" s="1373"/>
      <c r="E17" s="1372"/>
      <c r="F17" s="1372"/>
      <c r="G17" s="1372"/>
      <c r="H17" s="1372"/>
      <c r="I17" s="1372"/>
      <c r="J17" s="1372"/>
      <c r="K17" s="1372"/>
      <c r="L17" s="1376"/>
      <c r="M17" s="1372"/>
    </row>
    <row r="18" spans="2:14" ht="20.100000000000001" customHeight="1" x14ac:dyDescent="0.2">
      <c r="B18" s="1375" t="s">
        <v>2131</v>
      </c>
      <c r="C18" s="1374">
        <v>10.553000000000001</v>
      </c>
      <c r="D18" s="1373" t="s">
        <v>2132</v>
      </c>
      <c r="E18" s="1372">
        <v>11218</v>
      </c>
      <c r="F18" s="1372">
        <v>2144</v>
      </c>
      <c r="G18" s="1372">
        <v>11218</v>
      </c>
      <c r="H18" s="1372"/>
      <c r="I18" s="1372">
        <v>2144</v>
      </c>
      <c r="J18" s="1372"/>
      <c r="K18" s="1372"/>
      <c r="L18" s="1372">
        <f>G18+H18+I18+J18+K18</f>
        <v>13362</v>
      </c>
      <c r="M18" s="1372" t="s">
        <v>2122</v>
      </c>
    </row>
    <row r="19" spans="2:14" ht="20.100000000000001" customHeight="1" x14ac:dyDescent="0.2">
      <c r="B19" s="1375" t="s">
        <v>2131</v>
      </c>
      <c r="C19" s="1374">
        <v>10.553000000000001</v>
      </c>
      <c r="D19" s="1373" t="s">
        <v>2133</v>
      </c>
      <c r="E19" s="1372"/>
      <c r="F19" s="1372">
        <v>10712</v>
      </c>
      <c r="G19" s="1372"/>
      <c r="H19" s="1372"/>
      <c r="I19" s="1372">
        <v>10712</v>
      </c>
      <c r="J19" s="1372"/>
      <c r="K19" s="1372"/>
      <c r="L19" s="1376">
        <f t="shared" ref="L19:L23" si="1">+G19+I19+K19</f>
        <v>10712</v>
      </c>
      <c r="M19" s="1372" t="s">
        <v>2122</v>
      </c>
    </row>
    <row r="20" spans="2:14" ht="20.100000000000001" customHeight="1" x14ac:dyDescent="0.2">
      <c r="B20" s="2107" t="s">
        <v>2134</v>
      </c>
      <c r="C20" s="2108"/>
      <c r="D20" s="2109"/>
      <c r="E20" s="2110">
        <f>E18+E19</f>
        <v>11218</v>
      </c>
      <c r="F20" s="2110">
        <f t="shared" ref="F20:L20" si="2">F18+F19</f>
        <v>12856</v>
      </c>
      <c r="G20" s="2110">
        <f t="shared" si="2"/>
        <v>11218</v>
      </c>
      <c r="H20" s="2110">
        <f t="shared" si="2"/>
        <v>0</v>
      </c>
      <c r="I20" s="2110">
        <f t="shared" si="2"/>
        <v>12856</v>
      </c>
      <c r="J20" s="2110">
        <f t="shared" si="2"/>
        <v>0</v>
      </c>
      <c r="K20" s="2110">
        <f t="shared" si="2"/>
        <v>0</v>
      </c>
      <c r="L20" s="2110">
        <f t="shared" si="2"/>
        <v>24074</v>
      </c>
      <c r="M20" s="2110" t="s">
        <v>2122</v>
      </c>
    </row>
    <row r="21" spans="2:14" ht="20.100000000000001" customHeight="1" x14ac:dyDescent="0.2">
      <c r="B21" s="1375"/>
      <c r="C21" s="1374"/>
      <c r="D21" s="1373"/>
      <c r="E21" s="1372"/>
      <c r="F21" s="1372"/>
      <c r="G21" s="1372"/>
      <c r="H21" s="1372"/>
      <c r="I21" s="1372"/>
      <c r="J21" s="1372"/>
      <c r="K21" s="1372"/>
      <c r="L21" s="1376"/>
      <c r="M21" s="1372"/>
    </row>
    <row r="22" spans="2:14" ht="19.899999999999999" customHeight="1" x14ac:dyDescent="0.2">
      <c r="B22" s="2107" t="s">
        <v>2136</v>
      </c>
      <c r="C22" s="1374"/>
      <c r="D22" s="1373"/>
      <c r="E22" s="2110">
        <f>+E16+E20</f>
        <v>38738</v>
      </c>
      <c r="F22" s="2110">
        <f>+F16+F20</f>
        <v>46972</v>
      </c>
      <c r="G22" s="2110">
        <f t="shared" ref="G22:L22" si="3">+G16+G20</f>
        <v>38738</v>
      </c>
      <c r="H22" s="2110">
        <f t="shared" si="3"/>
        <v>0</v>
      </c>
      <c r="I22" s="2110">
        <f t="shared" si="3"/>
        <v>46972</v>
      </c>
      <c r="J22" s="2110">
        <f t="shared" si="3"/>
        <v>0</v>
      </c>
      <c r="K22" s="2110">
        <f t="shared" si="3"/>
        <v>0</v>
      </c>
      <c r="L22" s="2110">
        <f t="shared" si="3"/>
        <v>85710</v>
      </c>
      <c r="M22" s="2110" t="s">
        <v>2122</v>
      </c>
    </row>
    <row r="23" spans="2:14" ht="20.100000000000001" customHeight="1" x14ac:dyDescent="0.2">
      <c r="B23" s="1375"/>
      <c r="C23" s="1374"/>
      <c r="D23" s="1373"/>
      <c r="E23" s="1372"/>
      <c r="F23" s="1372"/>
      <c r="G23" s="1372"/>
      <c r="H23" s="1372"/>
      <c r="I23" s="1372"/>
      <c r="J23" s="1372"/>
      <c r="K23" s="1372"/>
      <c r="L23" s="1376">
        <f t="shared" si="1"/>
        <v>0</v>
      </c>
      <c r="M23" s="1372"/>
    </row>
    <row r="24" spans="2:14" ht="20.100000000000001" customHeight="1" x14ac:dyDescent="0.2">
      <c r="B24" s="2114" t="s">
        <v>2137</v>
      </c>
      <c r="C24" s="2115"/>
      <c r="D24" s="2116"/>
      <c r="E24" s="2117">
        <f>' SEFA'!E20+' SEFA'!E27+' SEFA (2)'!E22</f>
        <v>2832125</v>
      </c>
      <c r="F24" s="2117">
        <f>' SEFA'!F20+' SEFA'!F27+' SEFA (2)'!F22</f>
        <v>3709197</v>
      </c>
      <c r="G24" s="2117">
        <f>' SEFA'!G20+' SEFA'!G27+' SEFA (2)'!G22</f>
        <v>3148448</v>
      </c>
      <c r="H24" s="2117">
        <f>' SEFA'!H20+' SEFA'!H27+' SEFA (2)'!H22</f>
        <v>81152</v>
      </c>
      <c r="I24" s="2117">
        <f>' SEFA'!I20+' SEFA'!I27+' SEFA (2)'!I22</f>
        <v>3690472</v>
      </c>
      <c r="J24" s="2117">
        <f>' SEFA'!J20+' SEFA'!J27+' SEFA (2)'!J22</f>
        <v>103540</v>
      </c>
      <c r="K24" s="2117">
        <f>' SEFA'!K20+' SEFA'!K27+' SEFA (2)'!K22</f>
        <v>348387</v>
      </c>
      <c r="L24" s="2117">
        <f>' SEFA'!L20+' SEFA'!L27+' SEFA (2)'!L22</f>
        <v>7187307</v>
      </c>
      <c r="M24" s="2117">
        <f>' SEFA'!M20</f>
        <v>7592135</v>
      </c>
    </row>
    <row r="25" spans="2:14" ht="20.100000000000001" customHeight="1" x14ac:dyDescent="0.2">
      <c r="B25" s="2107"/>
      <c r="C25" s="2108"/>
      <c r="D25" s="2109"/>
      <c r="E25" s="2110"/>
      <c r="F25" s="2110"/>
      <c r="G25" s="2110"/>
      <c r="H25" s="2110"/>
      <c r="I25" s="2110"/>
      <c r="J25" s="2110"/>
      <c r="K25" s="2110"/>
      <c r="L25" s="2111"/>
      <c r="M25" s="2110"/>
    </row>
    <row r="26" spans="2:14" ht="20.100000000000001" customHeight="1" x14ac:dyDescent="0.2">
      <c r="B26" s="1375"/>
      <c r="C26" s="1374"/>
      <c r="D26" s="1373"/>
      <c r="E26" s="1372"/>
      <c r="F26" s="1372"/>
      <c r="G26" s="1372"/>
      <c r="H26" s="1372"/>
      <c r="I26" s="1372"/>
      <c r="J26" s="1372"/>
      <c r="K26" s="1372"/>
      <c r="L26" s="1376"/>
      <c r="M26" s="1372"/>
    </row>
    <row r="27" spans="2:14" ht="20.100000000000001" customHeight="1" x14ac:dyDescent="0.2">
      <c r="B27" s="1375"/>
      <c r="C27" s="1374"/>
      <c r="D27" s="1373"/>
      <c r="E27" s="1372"/>
      <c r="F27" s="1372"/>
      <c r="G27" s="1372"/>
      <c r="H27" s="1372"/>
      <c r="I27" s="1372"/>
      <c r="J27" s="1372"/>
      <c r="K27" s="1372"/>
      <c r="L27" s="1376"/>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1944</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1938</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G52"/>
  <sheetViews>
    <sheetView showGridLines="0" zoomScaleNormal="10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58" t="str">
        <f>'Single Audit Cover'!A7</f>
        <v>FOUR RIVERS SPECIAL EDUCATION DISTRICT</v>
      </c>
      <c r="B1" s="2559"/>
      <c r="C1" s="2559"/>
      <c r="D1" s="2559"/>
      <c r="E1" s="1412"/>
    </row>
    <row r="2" spans="1:7" ht="13.5" customHeight="1" x14ac:dyDescent="0.2">
      <c r="A2" s="2560" t="str">
        <f>'Single Audit Cover'!E7</f>
        <v>01-069-8010-60</v>
      </c>
      <c r="B2" s="2561"/>
      <c r="C2" s="2561"/>
      <c r="D2" s="2561"/>
      <c r="E2" s="1402"/>
    </row>
    <row r="3" spans="1:7" ht="15.75" customHeight="1" x14ac:dyDescent="0.25">
      <c r="A3" s="2562" t="s">
        <v>1494</v>
      </c>
      <c r="B3" s="2563"/>
      <c r="C3" s="2563"/>
      <c r="D3" s="2563"/>
      <c r="E3" s="1411"/>
    </row>
    <row r="4" spans="1:7" ht="13.5" customHeight="1" x14ac:dyDescent="0.25">
      <c r="A4" s="2564" t="str">
        <f>'Single Audit Cover'!A4</f>
        <v>Year Ending June 30, 2017</v>
      </c>
      <c r="B4" s="2565"/>
      <c r="C4" s="2565"/>
      <c r="D4" s="2565"/>
      <c r="E4" s="1411"/>
    </row>
    <row r="5" spans="1:7" ht="8.25" customHeight="1" x14ac:dyDescent="0.2">
      <c r="C5" s="1351"/>
      <c r="D5" s="1351"/>
    </row>
    <row r="6" spans="1:7" ht="13.5" customHeight="1" x14ac:dyDescent="0.2">
      <c r="A6" s="1343" t="s">
        <v>1845</v>
      </c>
      <c r="C6" s="1351"/>
      <c r="D6" s="1351"/>
    </row>
    <row r="7" spans="1:7" ht="60.95" customHeight="1" x14ac:dyDescent="0.2">
      <c r="A7" s="2555" t="s">
        <v>2147</v>
      </c>
      <c r="B7" s="2555"/>
      <c r="C7" s="2555"/>
      <c r="D7" s="2555"/>
      <c r="E7" s="2555"/>
      <c r="F7" s="2555"/>
    </row>
    <row r="8" spans="1:7" ht="12" customHeight="1" x14ac:dyDescent="0.2">
      <c r="A8" s="1343"/>
      <c r="B8" s="2007"/>
      <c r="C8" s="2007"/>
      <c r="D8" s="2007"/>
      <c r="E8" s="1410"/>
    </row>
    <row r="9" spans="1:7" ht="15" customHeight="1" x14ac:dyDescent="0.2">
      <c r="A9" s="1969" t="s">
        <v>1933</v>
      </c>
      <c r="B9" s="1973"/>
      <c r="C9" s="1973"/>
      <c r="D9" s="1973"/>
      <c r="E9" s="1974"/>
      <c r="F9" s="1972"/>
      <c r="G9" s="1972"/>
    </row>
    <row r="10" spans="1:7" ht="15" customHeight="1" x14ac:dyDescent="0.2">
      <c r="A10" s="2048" t="s">
        <v>1934</v>
      </c>
      <c r="B10" s="1975"/>
      <c r="C10" s="1976"/>
      <c r="D10" s="1975" t="s">
        <v>1935</v>
      </c>
      <c r="E10" s="1976" t="s">
        <v>2090</v>
      </c>
      <c r="F10" s="1975" t="s">
        <v>105</v>
      </c>
      <c r="G10" s="1972"/>
    </row>
    <row r="11" spans="1:7" ht="12" customHeight="1" x14ac:dyDescent="0.2">
      <c r="A11" s="2048"/>
      <c r="B11" s="1975"/>
      <c r="C11" s="2049"/>
      <c r="D11" s="1975"/>
      <c r="E11" s="2049"/>
      <c r="F11" s="1975"/>
      <c r="G11" s="1972"/>
    </row>
    <row r="12" spans="1:7" x14ac:dyDescent="0.2">
      <c r="A12" s="1343" t="s">
        <v>2066</v>
      </c>
      <c r="C12" s="1339"/>
      <c r="D12" s="1339"/>
    </row>
    <row r="13" spans="1:7" ht="21" customHeight="1" x14ac:dyDescent="0.2">
      <c r="A13" s="2555" t="s">
        <v>2148</v>
      </c>
      <c r="B13" s="2555"/>
      <c r="C13" s="2555"/>
      <c r="D13" s="2555"/>
      <c r="E13" s="2555"/>
      <c r="F13" s="2555"/>
    </row>
    <row r="14" spans="1:7" ht="9.75" customHeight="1" x14ac:dyDescent="0.2">
      <c r="C14" s="1339"/>
      <c r="D14" s="1339"/>
    </row>
    <row r="15" spans="1:7" ht="13.5" customHeight="1" x14ac:dyDescent="0.2">
      <c r="C15" s="1739" t="s">
        <v>1493</v>
      </c>
      <c r="D15" s="2556" t="s">
        <v>1492</v>
      </c>
      <c r="E15" s="2556"/>
      <c r="F15" s="2556"/>
    </row>
    <row r="16" spans="1:7" ht="13.5" customHeight="1" x14ac:dyDescent="0.2">
      <c r="A16" s="1371"/>
      <c r="B16" s="1343" t="s">
        <v>1491</v>
      </c>
      <c r="C16" s="1739" t="s">
        <v>1490</v>
      </c>
      <c r="D16" s="2557" t="s">
        <v>2067</v>
      </c>
      <c r="E16" s="2557"/>
      <c r="F16" s="2557"/>
    </row>
    <row r="17" spans="1:6" ht="20.45" customHeight="1" x14ac:dyDescent="0.2">
      <c r="A17" s="2050"/>
      <c r="B17" s="2051" t="s">
        <v>2149</v>
      </c>
      <c r="C17" s="1964">
        <v>84.027000000000001</v>
      </c>
      <c r="D17" s="2552">
        <v>14024</v>
      </c>
      <c r="E17" s="2553"/>
      <c r="F17" s="2554"/>
    </row>
    <row r="18" spans="1:6" ht="20.65" customHeight="1" x14ac:dyDescent="0.2">
      <c r="A18" s="2050"/>
      <c r="B18" s="2051" t="s">
        <v>2150</v>
      </c>
      <c r="C18" s="1964">
        <v>84.027000000000001</v>
      </c>
      <c r="D18" s="2552">
        <v>5270</v>
      </c>
      <c r="E18" s="2553"/>
      <c r="F18" s="2554"/>
    </row>
    <row r="19" spans="1:6" ht="20.65" customHeight="1" x14ac:dyDescent="0.2">
      <c r="A19" s="2050"/>
      <c r="B19" s="2051" t="s">
        <v>2151</v>
      </c>
      <c r="C19" s="1964">
        <v>84.027000000000001</v>
      </c>
      <c r="D19" s="2552">
        <v>13886</v>
      </c>
      <c r="E19" s="2553"/>
      <c r="F19" s="2554"/>
    </row>
    <row r="20" spans="1:6" ht="20.65" customHeight="1" x14ac:dyDescent="0.2">
      <c r="A20" s="2050"/>
      <c r="B20" s="2051" t="s">
        <v>2152</v>
      </c>
      <c r="C20" s="1964">
        <v>84.027000000000001</v>
      </c>
      <c r="D20" s="2552">
        <v>9113</v>
      </c>
      <c r="E20" s="2553"/>
      <c r="F20" s="2554"/>
    </row>
    <row r="21" spans="1:6" ht="20.65" customHeight="1" x14ac:dyDescent="0.2">
      <c r="A21" s="2050"/>
      <c r="B21" s="2051" t="s">
        <v>2153</v>
      </c>
      <c r="C21" s="1964">
        <v>84.027000000000001</v>
      </c>
      <c r="D21" s="2552">
        <v>3543</v>
      </c>
      <c r="E21" s="2553"/>
      <c r="F21" s="2554"/>
    </row>
    <row r="22" spans="1:6" ht="20.65" customHeight="1" x14ac:dyDescent="0.2">
      <c r="A22" s="2050"/>
      <c r="B22" s="2051" t="s">
        <v>2154</v>
      </c>
      <c r="C22" s="1964">
        <v>84.027000000000001</v>
      </c>
      <c r="D22" s="2552">
        <v>48519</v>
      </c>
      <c r="E22" s="2553"/>
      <c r="F22" s="2554"/>
    </row>
    <row r="23" spans="1:6" ht="20.65" customHeight="1" x14ac:dyDescent="0.2">
      <c r="A23" s="2050"/>
      <c r="B23" s="2051"/>
      <c r="C23" s="1964"/>
      <c r="D23" s="2552"/>
      <c r="E23" s="2553"/>
      <c r="F23" s="2554"/>
    </row>
    <row r="24" spans="1:6" ht="20.65" customHeight="1" x14ac:dyDescent="0.2">
      <c r="A24" s="2050"/>
      <c r="B24" s="2051" t="s">
        <v>2149</v>
      </c>
      <c r="C24" s="1964">
        <v>84.173000000000002</v>
      </c>
      <c r="D24" s="2552">
        <v>1942</v>
      </c>
      <c r="E24" s="2553"/>
      <c r="F24" s="2554"/>
    </row>
    <row r="25" spans="1:6" ht="20.65" customHeight="1" x14ac:dyDescent="0.2">
      <c r="A25" s="2050"/>
      <c r="B25" s="2051" t="s">
        <v>2151</v>
      </c>
      <c r="C25" s="1964">
        <v>84.173000000000002</v>
      </c>
      <c r="D25" s="2552">
        <v>2554</v>
      </c>
      <c r="E25" s="2553"/>
      <c r="F25" s="2554"/>
    </row>
    <row r="26" spans="1:6" ht="20.65" customHeight="1" x14ac:dyDescent="0.2">
      <c r="A26" s="2050"/>
      <c r="B26" s="2051" t="s">
        <v>2152</v>
      </c>
      <c r="C26" s="1964">
        <v>84.173000000000002</v>
      </c>
      <c r="D26" s="2552">
        <v>728</v>
      </c>
      <c r="E26" s="2553"/>
      <c r="F26" s="2554"/>
    </row>
    <row r="27" spans="1:6" ht="20.65" customHeight="1" x14ac:dyDescent="0.2">
      <c r="A27" s="2050"/>
      <c r="B27" s="2051" t="s">
        <v>2153</v>
      </c>
      <c r="C27" s="1964">
        <v>84.173000000000002</v>
      </c>
      <c r="D27" s="2552">
        <v>486</v>
      </c>
      <c r="E27" s="2553"/>
      <c r="F27" s="2554"/>
    </row>
    <row r="28" spans="1:6" ht="20.65" customHeight="1" x14ac:dyDescent="0.2">
      <c r="A28" s="2050"/>
      <c r="B28" s="2051" t="s">
        <v>2154</v>
      </c>
      <c r="C28" s="1964">
        <v>84.173000000000002</v>
      </c>
      <c r="D28" s="2552">
        <v>3475</v>
      </c>
      <c r="E28" s="2553"/>
      <c r="F28" s="2554"/>
    </row>
    <row r="29" spans="1:6" ht="20.65" customHeight="1" x14ac:dyDescent="0.2">
      <c r="A29" s="2050"/>
      <c r="B29" s="2051"/>
      <c r="C29" s="1964"/>
      <c r="D29" s="2547"/>
      <c r="E29" s="2547"/>
      <c r="F29" s="2547"/>
    </row>
    <row r="30" spans="1:6" ht="12" customHeight="1" x14ac:dyDescent="0.2">
      <c r="A30" s="1482"/>
      <c r="B30" s="1675"/>
      <c r="C30" s="1676"/>
      <c r="D30" s="1677"/>
      <c r="E30" s="1406"/>
    </row>
    <row r="31" spans="1:6" ht="12" customHeight="1" x14ac:dyDescent="0.2">
      <c r="A31" s="1740" t="s">
        <v>1936</v>
      </c>
      <c r="B31" s="1675"/>
      <c r="C31" s="1676"/>
      <c r="D31" s="1677"/>
      <c r="E31" s="1406"/>
    </row>
    <row r="32" spans="1:6" ht="30" customHeight="1" x14ac:dyDescent="0.2">
      <c r="A32" s="2548" t="s">
        <v>2155</v>
      </c>
      <c r="B32" s="2548"/>
      <c r="C32" s="2548"/>
      <c r="D32" s="2548"/>
      <c r="E32" s="2548"/>
      <c r="F32" s="2548"/>
    </row>
    <row r="33" spans="1:6" ht="13.5" customHeight="1" x14ac:dyDescent="0.2">
      <c r="A33" s="1482" t="s">
        <v>1755</v>
      </c>
      <c r="B33" s="1675"/>
      <c r="C33" s="1678">
        <v>5235</v>
      </c>
      <c r="D33" s="1677"/>
      <c r="E33" s="1406"/>
    </row>
    <row r="34" spans="1:6" ht="13.5" customHeight="1" x14ac:dyDescent="0.2">
      <c r="A34" s="1482" t="s">
        <v>1756</v>
      </c>
      <c r="B34" s="1675"/>
      <c r="C34" s="1679">
        <v>0</v>
      </c>
      <c r="D34" s="1677" t="s">
        <v>2068</v>
      </c>
      <c r="E34" s="2549">
        <f>+C33+C34</f>
        <v>5235</v>
      </c>
      <c r="F34" s="2550"/>
    </row>
    <row r="35" spans="1:6" ht="12" customHeight="1" x14ac:dyDescent="0.2">
      <c r="A35" s="1482"/>
      <c r="B35" s="1675"/>
      <c r="C35" s="2052"/>
      <c r="D35" s="1677"/>
      <c r="E35" s="2053"/>
      <c r="F35" s="1407"/>
    </row>
    <row r="36" spans="1:6" ht="13.5" customHeight="1" x14ac:dyDescent="0.2">
      <c r="A36" s="1740" t="s">
        <v>1937</v>
      </c>
      <c r="B36" s="1675"/>
      <c r="C36" s="1676"/>
      <c r="D36" s="1677"/>
      <c r="E36" s="1406"/>
    </row>
    <row r="37" spans="1:6" ht="14.25" customHeight="1" x14ac:dyDescent="0.2">
      <c r="A37" s="1482" t="s">
        <v>1844</v>
      </c>
      <c r="B37" s="1675"/>
      <c r="C37" s="1680"/>
      <c r="D37" s="1677"/>
      <c r="E37" s="1406"/>
    </row>
    <row r="38" spans="1:6" ht="14.25" customHeight="1" x14ac:dyDescent="0.2">
      <c r="A38" s="1482"/>
      <c r="B38" s="1675" t="s">
        <v>1757</v>
      </c>
      <c r="C38" s="1681">
        <v>0</v>
      </c>
      <c r="D38" s="1677"/>
      <c r="E38" s="1406"/>
    </row>
    <row r="39" spans="1:6" ht="14.25" customHeight="1" x14ac:dyDescent="0.2">
      <c r="A39" s="1482"/>
      <c r="B39" s="1675" t="s">
        <v>1758</v>
      </c>
      <c r="C39" s="1681">
        <v>0</v>
      </c>
      <c r="D39" s="1677"/>
      <c r="E39" s="1406"/>
    </row>
    <row r="40" spans="1:6" ht="14.25" customHeight="1" x14ac:dyDescent="0.2">
      <c r="A40" s="1482"/>
      <c r="B40" s="1675" t="s">
        <v>1759</v>
      </c>
      <c r="C40" s="1681">
        <v>0</v>
      </c>
      <c r="D40" s="1677"/>
      <c r="E40" s="1406"/>
    </row>
    <row r="41" spans="1:6" ht="14.25" customHeight="1" x14ac:dyDescent="0.2">
      <c r="A41" s="1482"/>
      <c r="B41" s="1675" t="s">
        <v>1760</v>
      </c>
      <c r="C41" s="1681">
        <v>0</v>
      </c>
      <c r="D41" s="1677"/>
      <c r="E41" s="1406"/>
    </row>
    <row r="42" spans="1:6" ht="14.25" customHeight="1" x14ac:dyDescent="0.2">
      <c r="A42" s="1482" t="s">
        <v>1761</v>
      </c>
      <c r="B42" s="1675"/>
      <c r="C42" s="1681">
        <v>0</v>
      </c>
      <c r="D42" s="1677"/>
      <c r="E42" s="1406"/>
    </row>
    <row r="43" spans="1:6" ht="14.25" customHeight="1" x14ac:dyDescent="0.2">
      <c r="A43" s="1482" t="s">
        <v>1762</v>
      </c>
      <c r="B43" s="1675"/>
      <c r="C43" s="1682" t="s">
        <v>442</v>
      </c>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2069</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51" t="s">
        <v>2070</v>
      </c>
      <c r="C49" s="2551"/>
      <c r="D49" s="2551"/>
      <c r="E49" s="1402"/>
    </row>
    <row r="50" spans="1:5" s="1356" customFormat="1" ht="3.75" customHeight="1" x14ac:dyDescent="0.2">
      <c r="A50" s="1403"/>
      <c r="B50" s="2056"/>
      <c r="C50" s="2056"/>
      <c r="D50" s="2056"/>
      <c r="E50" s="1402"/>
    </row>
    <row r="51" spans="1:5" s="1356" customFormat="1" ht="20.25" customHeight="1" x14ac:dyDescent="0.2">
      <c r="A51" s="1401">
        <v>6</v>
      </c>
      <c r="B51" s="2546" t="s">
        <v>1939</v>
      </c>
      <c r="C51" s="2546"/>
      <c r="D51" s="2546"/>
    </row>
    <row r="52" spans="1:5" ht="14.25" customHeight="1" x14ac:dyDescent="0.2">
      <c r="A52" s="1401"/>
      <c r="B52" s="2546"/>
      <c r="C52" s="2546"/>
      <c r="D52" s="2546"/>
    </row>
  </sheetData>
  <mergeCells count="26">
    <mergeCell ref="A1:D1"/>
    <mergeCell ref="A2:D2"/>
    <mergeCell ref="A3:D3"/>
    <mergeCell ref="A4:D4"/>
    <mergeCell ref="A7:F7"/>
    <mergeCell ref="D28:F28"/>
    <mergeCell ref="D20:F20"/>
    <mergeCell ref="D22:F22"/>
    <mergeCell ref="D23:F23"/>
    <mergeCell ref="A13:F13"/>
    <mergeCell ref="D21:F21"/>
    <mergeCell ref="D24:F24"/>
    <mergeCell ref="D25:F25"/>
    <mergeCell ref="D26:F26"/>
    <mergeCell ref="D27:F27"/>
    <mergeCell ref="D15:F15"/>
    <mergeCell ref="D16:F16"/>
    <mergeCell ref="D17:F17"/>
    <mergeCell ref="D18:F18"/>
    <mergeCell ref="D19:F19"/>
    <mergeCell ref="B51:D51"/>
    <mergeCell ref="B52:D52"/>
    <mergeCell ref="D29:F29"/>
    <mergeCell ref="A32:F32"/>
    <mergeCell ref="E34:F34"/>
    <mergeCell ref="B49:D49"/>
  </mergeCells>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J63"/>
  <sheetViews>
    <sheetView showGridLines="0" topLeftCell="A19" zoomScale="110" zoomScaleNormal="110" workbookViewId="0">
      <selection activeCell="E34" sqref="E34"/>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77" t="str">
        <f>'Single Audit Cover'!A7</f>
        <v>FOUR RIVERS SPECIAL EDUCATION DISTRICT</v>
      </c>
      <c r="C1" s="2578"/>
      <c r="D1" s="2578"/>
      <c r="E1" s="2578"/>
      <c r="F1" s="2578"/>
      <c r="G1" s="2578"/>
      <c r="H1" s="2578"/>
      <c r="I1" s="2578"/>
      <c r="J1" s="1439"/>
    </row>
    <row r="2" spans="2:10" s="1351" customFormat="1" ht="12.75" customHeight="1" x14ac:dyDescent="0.2">
      <c r="B2" s="2579" t="str">
        <f>'Single Audit Cover'!E7</f>
        <v>01-069-8010-60</v>
      </c>
      <c r="C2" s="2580"/>
      <c r="D2" s="2580"/>
      <c r="E2" s="2580"/>
      <c r="F2" s="2580"/>
      <c r="G2" s="2580"/>
      <c r="H2" s="2580"/>
      <c r="I2" s="2580"/>
      <c r="J2" s="1439"/>
    </row>
    <row r="3" spans="2:10" s="1351" customFormat="1" ht="12.75" customHeight="1" x14ac:dyDescent="0.2">
      <c r="B3" s="2581" t="s">
        <v>1512</v>
      </c>
      <c r="C3" s="2565"/>
      <c r="D3" s="2565"/>
      <c r="E3" s="2565"/>
      <c r="F3" s="2565"/>
      <c r="G3" s="2565"/>
      <c r="H3" s="2565"/>
      <c r="I3" s="2565"/>
      <c r="J3" s="1438"/>
    </row>
    <row r="4" spans="2:10" s="1351" customFormat="1" ht="12.75" customHeight="1" x14ac:dyDescent="0.2">
      <c r="B4" s="2581" t="str">
        <f>'Single Audit Cover'!A4</f>
        <v>Year Ending June 30, 2017</v>
      </c>
      <c r="C4" s="2565"/>
      <c r="D4" s="2565"/>
      <c r="E4" s="2565"/>
      <c r="F4" s="2565"/>
      <c r="G4" s="2565"/>
      <c r="H4" s="2565"/>
      <c r="I4" s="2565"/>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81" t="s">
        <v>1511</v>
      </c>
      <c r="C7" s="2565"/>
      <c r="D7" s="2565"/>
      <c r="E7" s="2565"/>
      <c r="F7" s="2565"/>
      <c r="G7" s="2565"/>
      <c r="H7" s="2565"/>
      <c r="I7" s="256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82" t="s">
        <v>1360</v>
      </c>
      <c r="D11" s="2582"/>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t="s">
        <v>2090</v>
      </c>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t="s">
        <v>2090</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2071</v>
      </c>
      <c r="C20" s="1424"/>
      <c r="D20" s="1423"/>
      <c r="E20" s="1419"/>
      <c r="F20" s="1356" t="s">
        <v>1031</v>
      </c>
      <c r="G20" s="1419" t="s">
        <v>2090</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t="s">
        <v>2090</v>
      </c>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t="s">
        <v>2090</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83" t="s">
        <v>2156</v>
      </c>
      <c r="E29" s="2583"/>
      <c r="F29" s="2583"/>
      <c r="G29" s="2583"/>
      <c r="H29" s="2583"/>
      <c r="I29" s="2583"/>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1940</v>
      </c>
      <c r="C33" s="1371"/>
      <c r="E33" s="1419" t="s">
        <v>2090</v>
      </c>
      <c r="F33" s="1356" t="s">
        <v>1031</v>
      </c>
      <c r="G33" s="1419"/>
      <c r="H33" s="1356" t="s">
        <v>105</v>
      </c>
    </row>
    <row r="35" spans="2:9" x14ac:dyDescent="0.2">
      <c r="B35" s="2061" t="s">
        <v>2072</v>
      </c>
      <c r="C35" s="1420"/>
      <c r="D35" s="1338"/>
    </row>
    <row r="36" spans="2:9" ht="6" customHeight="1" x14ac:dyDescent="0.2">
      <c r="B36" s="2061"/>
      <c r="C36" s="1420"/>
      <c r="D36" s="1338"/>
    </row>
    <row r="37" spans="2:9" ht="17.25" customHeight="1" x14ac:dyDescent="0.2">
      <c r="B37" s="2062" t="s">
        <v>1500</v>
      </c>
      <c r="C37" s="2584" t="s">
        <v>1499</v>
      </c>
      <c r="D37" s="2585"/>
      <c r="E37" s="2585"/>
      <c r="F37" s="2586"/>
      <c r="G37" s="2584" t="s">
        <v>2073</v>
      </c>
      <c r="H37" s="2585"/>
      <c r="I37" s="2586"/>
    </row>
    <row r="38" spans="2:9" ht="16.5" customHeight="1" x14ac:dyDescent="0.2">
      <c r="B38" s="2063" t="s">
        <v>2157</v>
      </c>
      <c r="C38" s="2573" t="s">
        <v>2158</v>
      </c>
      <c r="D38" s="2574"/>
      <c r="E38" s="2574"/>
      <c r="F38" s="2575"/>
      <c r="G38" s="2587">
        <v>3556558</v>
      </c>
      <c r="H38" s="2588"/>
      <c r="I38" s="2589"/>
    </row>
    <row r="39" spans="2:9" ht="16.5" customHeight="1" x14ac:dyDescent="0.2">
      <c r="B39" s="2063"/>
      <c r="C39" s="2573"/>
      <c r="D39" s="2574"/>
      <c r="E39" s="2574"/>
      <c r="F39" s="2575"/>
      <c r="G39" s="2576"/>
      <c r="H39" s="2576"/>
      <c r="I39" s="2576"/>
    </row>
    <row r="40" spans="2:9" ht="16.5" customHeight="1" x14ac:dyDescent="0.2">
      <c r="B40" s="2063"/>
      <c r="C40" s="2573"/>
      <c r="D40" s="2574"/>
      <c r="E40" s="2574"/>
      <c r="F40" s="2575"/>
      <c r="G40" s="2576"/>
      <c r="H40" s="2576"/>
      <c r="I40" s="2576"/>
    </row>
    <row r="41" spans="2:9" ht="16.5" customHeight="1" x14ac:dyDescent="0.2">
      <c r="B41" s="2063"/>
      <c r="C41" s="2573"/>
      <c r="D41" s="2574"/>
      <c r="E41" s="2574"/>
      <c r="F41" s="2575"/>
      <c r="G41" s="2576"/>
      <c r="H41" s="2576"/>
      <c r="I41" s="2576"/>
    </row>
    <row r="42" spans="2:9" ht="16.5" customHeight="1" x14ac:dyDescent="0.2">
      <c r="B42" s="2063"/>
      <c r="C42" s="2573"/>
      <c r="D42" s="2574"/>
      <c r="E42" s="2574"/>
      <c r="F42" s="2575"/>
      <c r="G42" s="2576"/>
      <c r="H42" s="2576"/>
      <c r="I42" s="2576"/>
    </row>
    <row r="43" spans="2:9" ht="16.5" customHeight="1" x14ac:dyDescent="0.2">
      <c r="B43" s="2063"/>
      <c r="C43" s="2566" t="s">
        <v>2074</v>
      </c>
      <c r="D43" s="2567"/>
      <c r="E43" s="2567"/>
      <c r="F43" s="2568"/>
      <c r="G43" s="2569">
        <f>SUM(G38:I42)</f>
        <v>3556558</v>
      </c>
      <c r="H43" s="2569"/>
      <c r="I43" s="2569"/>
    </row>
    <row r="44" spans="2:9" ht="12.75" customHeight="1" x14ac:dyDescent="0.2"/>
    <row r="45" spans="2:9" ht="12.75" customHeight="1" x14ac:dyDescent="0.2">
      <c r="B45" s="1431" t="s">
        <v>2075</v>
      </c>
      <c r="D45" s="2570">
        <v>3690472</v>
      </c>
      <c r="E45" s="2571"/>
    </row>
    <row r="46" spans="2:9" ht="5.25" customHeight="1" x14ac:dyDescent="0.2">
      <c r="B46" s="2064"/>
      <c r="D46" s="2065"/>
      <c r="E46" s="2066"/>
    </row>
    <row r="47" spans="2:9" ht="12.75" customHeight="1" x14ac:dyDescent="0.2">
      <c r="B47" s="1356" t="s">
        <v>2076</v>
      </c>
      <c r="C47" s="1356"/>
      <c r="D47" s="2067">
        <f>+G43/D45</f>
        <v>0.96371358460381218</v>
      </c>
      <c r="E47" s="2068"/>
      <c r="F47" s="2069"/>
      <c r="I47" s="2070"/>
    </row>
    <row r="48" spans="2:9" ht="9.9499999999999993" customHeight="1" x14ac:dyDescent="0.2"/>
    <row r="49" spans="1:9" x14ac:dyDescent="0.2">
      <c r="B49" s="1359" t="s">
        <v>1498</v>
      </c>
      <c r="C49" s="1371"/>
      <c r="D49" s="1371"/>
      <c r="E49" s="2572">
        <v>750000</v>
      </c>
      <c r="F49" s="2572"/>
      <c r="G49" s="2572"/>
      <c r="H49" s="1405"/>
    </row>
    <row r="51" spans="1:9" ht="13.5" customHeight="1" x14ac:dyDescent="0.2">
      <c r="B51" s="1359" t="s">
        <v>1497</v>
      </c>
      <c r="C51" s="1371"/>
      <c r="E51" s="1419"/>
      <c r="F51" s="1356" t="s">
        <v>1031</v>
      </c>
      <c r="G51" s="1419" t="s">
        <v>2090</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2077</v>
      </c>
      <c r="C54" s="1418"/>
      <c r="D54" s="1418"/>
    </row>
    <row r="55" spans="1:9" s="1413" customFormat="1" ht="12.75" customHeight="1" x14ac:dyDescent="0.2">
      <c r="A55" s="1414"/>
      <c r="B55" s="1415" t="s">
        <v>2078</v>
      </c>
      <c r="C55" s="1414"/>
      <c r="D55" s="1414"/>
    </row>
    <row r="56" spans="1:9" s="1413" customFormat="1" ht="12.75" customHeight="1" x14ac:dyDescent="0.2">
      <c r="A56" s="1414"/>
      <c r="B56" s="1415" t="s">
        <v>2079</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2080</v>
      </c>
      <c r="C62" s="1416"/>
      <c r="D62" s="1416"/>
    </row>
    <row r="63" spans="1:9" s="1413" customFormat="1" ht="13.5" customHeight="1" x14ac:dyDescent="0.2">
      <c r="A63" s="1414"/>
      <c r="B63" s="1415" t="s">
        <v>2081</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7" t="str">
        <f>'Single Audit Cover'!A7</f>
        <v>FOUR RIVERS SPECIAL EDUCATION DISTRICT</v>
      </c>
      <c r="C1" s="2577"/>
      <c r="D1" s="2577"/>
      <c r="E1" s="2577"/>
      <c r="F1" s="2577"/>
      <c r="G1" s="2577"/>
      <c r="H1" s="2577"/>
      <c r="I1" s="2577"/>
      <c r="J1" s="2577"/>
      <c r="K1" s="2577"/>
      <c r="L1" s="1472"/>
      <c r="M1" s="1472"/>
    </row>
    <row r="2" spans="1:13" ht="12" customHeight="1" x14ac:dyDescent="0.2">
      <c r="B2" s="2579" t="str">
        <f>'Single Audit Cover'!E7</f>
        <v>01-069-8010-60</v>
      </c>
      <c r="C2" s="2579"/>
      <c r="D2" s="2579"/>
      <c r="E2" s="2579"/>
      <c r="F2" s="2579"/>
      <c r="G2" s="2579"/>
      <c r="H2" s="2579"/>
      <c r="I2" s="2579"/>
      <c r="J2" s="2579"/>
      <c r="K2" s="2579"/>
      <c r="L2" s="1471"/>
      <c r="M2" s="1470"/>
    </row>
    <row r="3" spans="1:13" ht="10.35" customHeight="1" x14ac:dyDescent="0.2">
      <c r="B3" s="2564" t="s">
        <v>1512</v>
      </c>
      <c r="C3" s="2564"/>
      <c r="D3" s="2564"/>
      <c r="E3" s="2564"/>
      <c r="F3" s="2564"/>
      <c r="G3" s="2564"/>
      <c r="H3" s="2564"/>
      <c r="I3" s="2564"/>
      <c r="J3" s="2564"/>
      <c r="K3" s="2564"/>
      <c r="L3" s="1469"/>
      <c r="M3" s="1469"/>
    </row>
    <row r="4" spans="1:13" ht="14.25" customHeight="1" x14ac:dyDescent="0.2">
      <c r="B4" s="2592" t="str">
        <f>'Single Audit Cover'!A4</f>
        <v>Year Ending June 30, 2017</v>
      </c>
      <c r="C4" s="2592"/>
      <c r="D4" s="2592"/>
      <c r="E4" s="2592"/>
      <c r="F4" s="2592"/>
      <c r="G4" s="2592"/>
      <c r="H4" s="2592"/>
      <c r="I4" s="2592"/>
      <c r="J4" s="2592"/>
      <c r="K4" s="2592"/>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92" t="s">
        <v>1531</v>
      </c>
      <c r="C7" s="2592"/>
      <c r="D7" s="2593"/>
      <c r="E7" s="2593"/>
      <c r="F7" s="2593"/>
      <c r="G7" s="2593"/>
      <c r="H7" s="2593"/>
      <c r="I7" s="2593"/>
      <c r="J7" s="2593"/>
      <c r="K7" s="2593"/>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2020</v>
      </c>
      <c r="D10" s="1685">
        <v>1</v>
      </c>
      <c r="E10" s="1405"/>
      <c r="F10" s="1409" t="s">
        <v>1529</v>
      </c>
      <c r="G10" s="1464"/>
      <c r="H10" s="1465" t="s">
        <v>1528</v>
      </c>
      <c r="I10" s="1464" t="s">
        <v>2090</v>
      </c>
      <c r="J10" s="2079" t="s">
        <v>1527</v>
      </c>
      <c r="K10" s="1405"/>
      <c r="L10" s="1441"/>
    </row>
    <row r="11" spans="1:13" ht="13.5" customHeight="1" x14ac:dyDescent="0.2">
      <c r="B11" s="1405"/>
      <c r="C11" s="1405"/>
      <c r="D11" s="1405"/>
      <c r="E11" s="1405"/>
      <c r="F11" s="1405"/>
      <c r="G11" s="1426"/>
      <c r="H11" s="1405"/>
      <c r="I11" s="2080" t="s">
        <v>1526</v>
      </c>
      <c r="J11" s="1405"/>
      <c r="K11" s="1462">
        <v>2007</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91" t="s">
        <v>2159</v>
      </c>
      <c r="C14" s="2591"/>
      <c r="D14" s="2591"/>
      <c r="E14" s="2591"/>
      <c r="F14" s="2591"/>
      <c r="G14" s="2591"/>
      <c r="H14" s="2591"/>
      <c r="I14" s="2591"/>
      <c r="J14" s="2591"/>
      <c r="K14" s="2591"/>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91" t="s">
        <v>2160</v>
      </c>
      <c r="C17" s="2591"/>
      <c r="D17" s="2591"/>
      <c r="E17" s="2591"/>
      <c r="F17" s="2591"/>
      <c r="G17" s="2591"/>
      <c r="H17" s="2591"/>
      <c r="I17" s="2591"/>
      <c r="J17" s="2591"/>
      <c r="K17" s="2591"/>
      <c r="L17" s="1441"/>
    </row>
    <row r="18" spans="2:12" ht="4.5" customHeight="1" x14ac:dyDescent="0.2">
      <c r="B18" s="1423"/>
      <c r="C18" s="1423"/>
      <c r="L18" s="1441"/>
    </row>
    <row r="19" spans="2:12" s="1371" customFormat="1" ht="13.5" customHeight="1" x14ac:dyDescent="0.2">
      <c r="B19" s="2081" t="s">
        <v>2082</v>
      </c>
      <c r="C19" s="2081"/>
      <c r="D19" s="2082"/>
      <c r="E19" s="2082"/>
      <c r="F19" s="2082"/>
      <c r="G19" s="2083"/>
      <c r="H19" s="2082"/>
      <c r="I19" s="2083"/>
      <c r="J19" s="2082"/>
      <c r="K19" s="2082"/>
      <c r="L19" s="1459"/>
    </row>
    <row r="20" spans="2:12" ht="45.75" customHeight="1" x14ac:dyDescent="0.2">
      <c r="B20" s="2594" t="s">
        <v>2161</v>
      </c>
      <c r="C20" s="2594"/>
      <c r="D20" s="2591"/>
      <c r="E20" s="2591"/>
      <c r="F20" s="2591"/>
      <c r="G20" s="2591"/>
      <c r="H20" s="2591"/>
      <c r="I20" s="2591"/>
      <c r="J20" s="2591"/>
      <c r="K20" s="2591"/>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91" t="s">
        <v>2162</v>
      </c>
      <c r="C23" s="2591"/>
      <c r="D23" s="2591"/>
      <c r="E23" s="2591"/>
      <c r="F23" s="2591"/>
      <c r="G23" s="2591"/>
      <c r="H23" s="2591"/>
      <c r="I23" s="2591"/>
      <c r="J23" s="2591"/>
      <c r="K23" s="2591"/>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91" t="s">
        <v>2163</v>
      </c>
      <c r="C26" s="2591"/>
      <c r="D26" s="2591"/>
      <c r="E26" s="2591"/>
      <c r="F26" s="2591"/>
      <c r="G26" s="2591"/>
      <c r="H26" s="2591"/>
      <c r="I26" s="2591"/>
      <c r="J26" s="2591"/>
      <c r="K26" s="2591"/>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95" t="s">
        <v>2164</v>
      </c>
      <c r="C29" s="2595"/>
      <c r="D29" s="2591"/>
      <c r="E29" s="2591"/>
      <c r="F29" s="2591"/>
      <c r="G29" s="2591"/>
      <c r="H29" s="2591"/>
      <c r="I29" s="2591"/>
      <c r="J29" s="2591"/>
      <c r="K29" s="2591"/>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90" t="s">
        <v>2165</v>
      </c>
      <c r="C32" s="2590"/>
      <c r="D32" s="2591"/>
      <c r="E32" s="2591"/>
      <c r="F32" s="2591"/>
      <c r="G32" s="2591"/>
      <c r="H32" s="2591"/>
      <c r="I32" s="2591"/>
      <c r="J32" s="2591"/>
      <c r="K32" s="2591"/>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K11" sqref="K1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7" t="str">
        <f>'Single Audit Cover'!A7</f>
        <v>FOUR RIVERS SPECIAL EDUCATION DISTRICT</v>
      </c>
      <c r="C1" s="2577"/>
      <c r="D1" s="2577"/>
      <c r="E1" s="2577"/>
      <c r="F1" s="2577"/>
      <c r="G1" s="2577"/>
      <c r="H1" s="2577"/>
      <c r="I1" s="2577"/>
      <c r="J1" s="2577"/>
      <c r="K1" s="2577"/>
      <c r="L1" s="1472"/>
      <c r="M1" s="1472"/>
    </row>
    <row r="2" spans="1:13" ht="12" customHeight="1" x14ac:dyDescent="0.2">
      <c r="B2" s="2579" t="str">
        <f>'Single Audit Cover'!E7</f>
        <v>01-069-8010-60</v>
      </c>
      <c r="C2" s="2579"/>
      <c r="D2" s="2579"/>
      <c r="E2" s="2579"/>
      <c r="F2" s="2579"/>
      <c r="G2" s="2579"/>
      <c r="H2" s="2579"/>
      <c r="I2" s="2579"/>
      <c r="J2" s="2579"/>
      <c r="K2" s="2579"/>
      <c r="L2" s="1471"/>
      <c r="M2" s="1470"/>
    </row>
    <row r="3" spans="1:13" ht="10.35" customHeight="1" x14ac:dyDescent="0.2">
      <c r="B3" s="2564" t="s">
        <v>1512</v>
      </c>
      <c r="C3" s="2564"/>
      <c r="D3" s="2564"/>
      <c r="E3" s="2564"/>
      <c r="F3" s="2564"/>
      <c r="G3" s="2564"/>
      <c r="H3" s="2564"/>
      <c r="I3" s="2564"/>
      <c r="J3" s="2564"/>
      <c r="K3" s="2564"/>
      <c r="L3" s="1469"/>
      <c r="M3" s="1469"/>
    </row>
    <row r="4" spans="1:13" ht="14.25" customHeight="1" x14ac:dyDescent="0.2">
      <c r="B4" s="2592" t="str">
        <f>'Single Audit Cover'!A4</f>
        <v>Year Ending June 30, 2017</v>
      </c>
      <c r="C4" s="2592"/>
      <c r="D4" s="2592"/>
      <c r="E4" s="2592"/>
      <c r="F4" s="2592"/>
      <c r="G4" s="2592"/>
      <c r="H4" s="2592"/>
      <c r="I4" s="2592"/>
      <c r="J4" s="2592"/>
      <c r="K4" s="2592"/>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92" t="s">
        <v>1531</v>
      </c>
      <c r="C7" s="2592"/>
      <c r="D7" s="2593"/>
      <c r="E7" s="2593"/>
      <c r="F7" s="2593"/>
      <c r="G7" s="2593"/>
      <c r="H7" s="2593"/>
      <c r="I7" s="2593"/>
      <c r="J7" s="2593"/>
      <c r="K7" s="2593"/>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2020</v>
      </c>
      <c r="D10" s="1685">
        <v>2</v>
      </c>
      <c r="E10" s="1405"/>
      <c r="F10" s="1409" t="s">
        <v>1529</v>
      </c>
      <c r="G10" s="1464" t="s">
        <v>2090</v>
      </c>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91" t="s">
        <v>2166</v>
      </c>
      <c r="C14" s="2591"/>
      <c r="D14" s="2591"/>
      <c r="E14" s="2591"/>
      <c r="F14" s="2591"/>
      <c r="G14" s="2591"/>
      <c r="H14" s="2591"/>
      <c r="I14" s="2591"/>
      <c r="J14" s="2591"/>
      <c r="K14" s="2591"/>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91" t="s">
        <v>2167</v>
      </c>
      <c r="C17" s="2591"/>
      <c r="D17" s="2591"/>
      <c r="E17" s="2591"/>
      <c r="F17" s="2591"/>
      <c r="G17" s="2591"/>
      <c r="H17" s="2591"/>
      <c r="I17" s="2591"/>
      <c r="J17" s="2591"/>
      <c r="K17" s="2591"/>
      <c r="L17" s="1441"/>
    </row>
    <row r="18" spans="2:12" ht="4.5" customHeight="1" x14ac:dyDescent="0.2">
      <c r="B18" s="1423"/>
      <c r="C18" s="1423"/>
      <c r="L18" s="1441"/>
    </row>
    <row r="19" spans="2:12" s="1371" customFormat="1" ht="13.5" customHeight="1" x14ac:dyDescent="0.2">
      <c r="B19" s="2081" t="s">
        <v>2082</v>
      </c>
      <c r="C19" s="2081"/>
      <c r="D19" s="2082"/>
      <c r="E19" s="2082"/>
      <c r="F19" s="2082"/>
      <c r="G19" s="2083"/>
      <c r="H19" s="2082"/>
      <c r="I19" s="2083"/>
      <c r="J19" s="2082"/>
      <c r="K19" s="2082"/>
      <c r="L19" s="1459"/>
    </row>
    <row r="20" spans="2:12" ht="45.75" customHeight="1" x14ac:dyDescent="0.2">
      <c r="B20" s="2594" t="s">
        <v>2177</v>
      </c>
      <c r="C20" s="2594"/>
      <c r="D20" s="2591"/>
      <c r="E20" s="2591"/>
      <c r="F20" s="2591"/>
      <c r="G20" s="2591"/>
      <c r="H20" s="2591"/>
      <c r="I20" s="2591"/>
      <c r="J20" s="2591"/>
      <c r="K20" s="2591"/>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91" t="s">
        <v>2168</v>
      </c>
      <c r="C23" s="2591"/>
      <c r="D23" s="2591"/>
      <c r="E23" s="2591"/>
      <c r="F23" s="2591"/>
      <c r="G23" s="2591"/>
      <c r="H23" s="2591"/>
      <c r="I23" s="2591"/>
      <c r="J23" s="2591"/>
      <c r="K23" s="2591"/>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91" t="s">
        <v>2169</v>
      </c>
      <c r="C26" s="2591"/>
      <c r="D26" s="2591"/>
      <c r="E26" s="2591"/>
      <c r="F26" s="2591"/>
      <c r="G26" s="2591"/>
      <c r="H26" s="2591"/>
      <c r="I26" s="2591"/>
      <c r="J26" s="2591"/>
      <c r="K26" s="2591"/>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95" t="s">
        <v>2200</v>
      </c>
      <c r="C29" s="2595"/>
      <c r="D29" s="2591"/>
      <c r="E29" s="2591"/>
      <c r="F29" s="2591"/>
      <c r="G29" s="2591"/>
      <c r="H29" s="2591"/>
      <c r="I29" s="2591"/>
      <c r="J29" s="2591"/>
      <c r="K29" s="2591"/>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90" t="s">
        <v>2170</v>
      </c>
      <c r="C32" s="2590"/>
      <c r="D32" s="2591"/>
      <c r="E32" s="2591"/>
      <c r="F32" s="2591"/>
      <c r="G32" s="2591"/>
      <c r="H32" s="2591"/>
      <c r="I32" s="2591"/>
      <c r="J32" s="2591"/>
      <c r="K32" s="2591"/>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zoomScale="110" zoomScaleNormal="110" workbookViewId="0">
      <selection activeCell="B27" sqref="B27"/>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9" t="str">
        <f>'Single Audit Cover'!A7</f>
        <v>FOUR RIVERS SPECIAL EDUCATION DISTRICT</v>
      </c>
      <c r="C1" s="2599"/>
      <c r="D1" s="2599"/>
      <c r="E1" s="2599"/>
      <c r="F1" s="2599"/>
      <c r="G1" s="2599"/>
      <c r="H1" s="2599"/>
      <c r="I1" s="2599"/>
      <c r="J1" s="2599"/>
      <c r="K1" s="2599"/>
      <c r="L1" s="1491"/>
    </row>
    <row r="2" spans="1:12" ht="12.75" customHeight="1" x14ac:dyDescent="0.2">
      <c r="B2" s="2600" t="str">
        <f>'Single Audit Cover'!E7</f>
        <v>01-069-8010-60</v>
      </c>
      <c r="C2" s="2600"/>
      <c r="D2" s="2600"/>
      <c r="E2" s="2600"/>
      <c r="F2" s="2600"/>
      <c r="G2" s="2600"/>
      <c r="H2" s="2600"/>
      <c r="I2" s="2600"/>
      <c r="J2" s="2600"/>
      <c r="K2" s="2600"/>
      <c r="L2" s="1490"/>
    </row>
    <row r="3" spans="1:12" ht="12.75" customHeight="1" x14ac:dyDescent="0.2">
      <c r="B3" s="2564" t="s">
        <v>1512</v>
      </c>
      <c r="C3" s="2564"/>
      <c r="D3" s="2564"/>
      <c r="E3" s="2564"/>
      <c r="F3" s="2564"/>
      <c r="G3" s="2564"/>
      <c r="H3" s="2564"/>
      <c r="I3" s="2564"/>
      <c r="J3" s="2564"/>
      <c r="K3" s="2564"/>
      <c r="L3" s="1469"/>
    </row>
    <row r="4" spans="1:12" ht="12.75" customHeight="1" x14ac:dyDescent="0.2">
      <c r="B4" s="2564" t="str">
        <f>'Single Audit Cover'!A4</f>
        <v>Year Ending June 30, 2017</v>
      </c>
      <c r="C4" s="2564"/>
      <c r="D4" s="2564"/>
      <c r="E4" s="2564"/>
      <c r="F4" s="2564"/>
      <c r="G4" s="2564"/>
      <c r="H4" s="2564"/>
      <c r="I4" s="2564"/>
      <c r="J4" s="2564"/>
      <c r="K4" s="2564"/>
      <c r="L4" s="1469"/>
    </row>
    <row r="5" spans="1:12" ht="5.25" customHeight="1" x14ac:dyDescent="0.2">
      <c r="B5" s="1339" t="s">
        <v>1365</v>
      </c>
      <c r="C5" s="1339"/>
      <c r="L5" s="1405"/>
    </row>
    <row r="6" spans="1:12" ht="30.75" customHeight="1" x14ac:dyDescent="0.2">
      <c r="A6" s="1405"/>
      <c r="B6" s="2601" t="s">
        <v>1551</v>
      </c>
      <c r="C6" s="2601"/>
      <c r="D6" s="2601"/>
      <c r="E6" s="2601"/>
      <c r="F6" s="2601"/>
      <c r="G6" s="2601"/>
      <c r="H6" s="2601"/>
      <c r="I6" s="2601"/>
      <c r="J6" s="2601"/>
      <c r="K6" s="2601"/>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2020</v>
      </c>
      <c r="D8" s="1688">
        <v>3</v>
      </c>
      <c r="E8" s="1405"/>
      <c r="F8" s="1466" t="s">
        <v>1529</v>
      </c>
      <c r="G8" s="1488"/>
      <c r="H8" s="1489" t="s">
        <v>1549</v>
      </c>
      <c r="I8" s="1488" t="s">
        <v>2090</v>
      </c>
      <c r="J8" s="1487" t="s">
        <v>1548</v>
      </c>
      <c r="L8" s="1405"/>
    </row>
    <row r="9" spans="1:12" ht="13.5" customHeight="1" x14ac:dyDescent="0.2">
      <c r="D9" s="1405"/>
      <c r="E9" s="1405"/>
      <c r="F9" s="1405"/>
      <c r="G9" s="1426"/>
      <c r="H9" s="1405"/>
      <c r="I9" s="1463" t="s">
        <v>1526</v>
      </c>
      <c r="J9" s="1405"/>
      <c r="K9" s="1486">
        <v>2007</v>
      </c>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83" t="s">
        <v>2171</v>
      </c>
      <c r="G12" s="2583"/>
      <c r="H12" s="2583"/>
      <c r="I12" s="2583"/>
      <c r="J12" s="2583"/>
      <c r="K12" s="258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6" t="s">
        <v>2172</v>
      </c>
      <c r="E14" s="2596"/>
      <c r="F14" s="2596"/>
      <c r="H14" s="1408" t="s">
        <v>1545</v>
      </c>
      <c r="I14" s="2597" t="s">
        <v>2157</v>
      </c>
      <c r="J14" s="2597"/>
      <c r="K14" s="259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7" t="s">
        <v>2173</v>
      </c>
      <c r="E16" s="2597"/>
      <c r="F16" s="2597"/>
      <c r="G16" s="2597"/>
      <c r="H16" s="2597"/>
      <c r="I16" s="2597"/>
      <c r="J16" s="2597"/>
      <c r="K16" s="2597"/>
      <c r="L16" s="1405"/>
    </row>
    <row r="17" spans="2:12" ht="13.5" customHeight="1" x14ac:dyDescent="0.2">
      <c r="B17" s="1409" t="s">
        <v>1543</v>
      </c>
      <c r="C17" s="1409"/>
      <c r="D17" s="2598" t="s">
        <v>2174</v>
      </c>
      <c r="E17" s="2598"/>
      <c r="F17" s="2598"/>
      <c r="G17" s="2598"/>
      <c r="H17" s="2598"/>
      <c r="I17" s="2598"/>
      <c r="J17" s="2598"/>
      <c r="K17" s="259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91" t="s">
        <v>2175</v>
      </c>
      <c r="C20" s="2591"/>
      <c r="D20" s="2591"/>
      <c r="E20" s="2591"/>
      <c r="F20" s="2591"/>
      <c r="G20" s="2591"/>
      <c r="H20" s="2591"/>
      <c r="I20" s="2591"/>
      <c r="J20" s="2591"/>
      <c r="K20" s="2591"/>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91"/>
      <c r="C23" s="2591"/>
      <c r="D23" s="2591"/>
      <c r="E23" s="2591"/>
      <c r="F23" s="2591"/>
      <c r="G23" s="2591"/>
      <c r="H23" s="2591"/>
      <c r="I23" s="2591"/>
      <c r="J23" s="2591"/>
      <c r="K23" s="2591"/>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1" t="s">
        <v>2176</v>
      </c>
      <c r="C26" s="2591"/>
      <c r="D26" s="2591"/>
      <c r="E26" s="2591"/>
      <c r="F26" s="2591"/>
      <c r="G26" s="2591"/>
      <c r="H26" s="2591"/>
      <c r="I26" s="2591"/>
      <c r="J26" s="2591"/>
      <c r="K26" s="2591"/>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91"/>
      <c r="C29" s="2591"/>
      <c r="D29" s="2591"/>
      <c r="E29" s="2591"/>
      <c r="F29" s="2591"/>
      <c r="G29" s="2591"/>
      <c r="H29" s="2591"/>
      <c r="I29" s="2591"/>
      <c r="J29" s="2591"/>
      <c r="K29" s="2591"/>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91"/>
      <c r="C32" s="2591"/>
      <c r="D32" s="2591"/>
      <c r="E32" s="2591"/>
      <c r="F32" s="2591"/>
      <c r="G32" s="2591"/>
      <c r="H32" s="2591"/>
      <c r="I32" s="2591"/>
      <c r="J32" s="2591"/>
      <c r="K32" s="2591"/>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91"/>
      <c r="C35" s="2591"/>
      <c r="D35" s="2591"/>
      <c r="E35" s="2591"/>
      <c r="F35" s="2591"/>
      <c r="G35" s="2591"/>
      <c r="H35" s="2591"/>
      <c r="I35" s="2591"/>
      <c r="J35" s="2591"/>
      <c r="K35" s="2591"/>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91"/>
      <c r="C38" s="2591"/>
      <c r="D38" s="2591"/>
      <c r="E38" s="2591"/>
      <c r="F38" s="2591"/>
      <c r="G38" s="2591"/>
      <c r="H38" s="2591"/>
      <c r="I38" s="2591"/>
      <c r="J38" s="2591"/>
      <c r="K38" s="2591"/>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91"/>
      <c r="C41" s="2591"/>
      <c r="D41" s="2591"/>
      <c r="E41" s="2591"/>
      <c r="F41" s="2591"/>
      <c r="G41" s="2591"/>
      <c r="H41" s="2591"/>
      <c r="I41" s="2591"/>
      <c r="J41" s="2591"/>
      <c r="K41" s="2591"/>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zoomScale="110" zoomScaleNormal="110" workbookViewId="0">
      <selection activeCell="B27" sqref="B27"/>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9" t="str">
        <f>'Single Audit Cover'!A7</f>
        <v>FOUR RIVERS SPECIAL EDUCATION DISTRICT</v>
      </c>
      <c r="C1" s="2599"/>
      <c r="D1" s="2599"/>
      <c r="E1" s="2599"/>
      <c r="F1" s="2599"/>
      <c r="G1" s="2599"/>
      <c r="H1" s="2599"/>
      <c r="I1" s="2599"/>
      <c r="J1" s="2599"/>
      <c r="K1" s="2599"/>
      <c r="L1" s="1491"/>
    </row>
    <row r="2" spans="1:12" ht="12.75" customHeight="1" x14ac:dyDescent="0.2">
      <c r="B2" s="2600" t="str">
        <f>'Single Audit Cover'!E7</f>
        <v>01-069-8010-60</v>
      </c>
      <c r="C2" s="2600"/>
      <c r="D2" s="2600"/>
      <c r="E2" s="2600"/>
      <c r="F2" s="2600"/>
      <c r="G2" s="2600"/>
      <c r="H2" s="2600"/>
      <c r="I2" s="2600"/>
      <c r="J2" s="2600"/>
      <c r="K2" s="2600"/>
      <c r="L2" s="1490"/>
    </row>
    <row r="3" spans="1:12" ht="12.75" customHeight="1" x14ac:dyDescent="0.2">
      <c r="B3" s="2564" t="s">
        <v>1512</v>
      </c>
      <c r="C3" s="2564"/>
      <c r="D3" s="2564"/>
      <c r="E3" s="2564"/>
      <c r="F3" s="2564"/>
      <c r="G3" s="2564"/>
      <c r="H3" s="2564"/>
      <c r="I3" s="2564"/>
      <c r="J3" s="2564"/>
      <c r="K3" s="2564"/>
      <c r="L3" s="1469"/>
    </row>
    <row r="4" spans="1:12" ht="12.75" customHeight="1" x14ac:dyDescent="0.2">
      <c r="B4" s="2564" t="str">
        <f>'Single Audit Cover'!A4</f>
        <v>Year Ending June 30, 2017</v>
      </c>
      <c r="C4" s="2564"/>
      <c r="D4" s="2564"/>
      <c r="E4" s="2564"/>
      <c r="F4" s="2564"/>
      <c r="G4" s="2564"/>
      <c r="H4" s="2564"/>
      <c r="I4" s="2564"/>
      <c r="J4" s="2564"/>
      <c r="K4" s="2564"/>
      <c r="L4" s="1469"/>
    </row>
    <row r="5" spans="1:12" ht="5.25" customHeight="1" x14ac:dyDescent="0.2">
      <c r="B5" s="1339" t="s">
        <v>1365</v>
      </c>
      <c r="C5" s="1339"/>
      <c r="L5" s="1405"/>
    </row>
    <row r="6" spans="1:12" ht="30.75" customHeight="1" x14ac:dyDescent="0.2">
      <c r="A6" s="1405"/>
      <c r="B6" s="2601" t="s">
        <v>1551</v>
      </c>
      <c r="C6" s="2601"/>
      <c r="D6" s="2601"/>
      <c r="E6" s="2601"/>
      <c r="F6" s="2601"/>
      <c r="G6" s="2601"/>
      <c r="H6" s="2601"/>
      <c r="I6" s="2601"/>
      <c r="J6" s="2601"/>
      <c r="K6" s="2601"/>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2020</v>
      </c>
      <c r="D8" s="1688">
        <v>4</v>
      </c>
      <c r="E8" s="1405"/>
      <c r="F8" s="1466" t="s">
        <v>1529</v>
      </c>
      <c r="G8" s="1488" t="s">
        <v>2090</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83" t="s">
        <v>2178</v>
      </c>
      <c r="G12" s="2583"/>
      <c r="H12" s="2583"/>
      <c r="I12" s="2583"/>
      <c r="J12" s="2583"/>
      <c r="K12" s="258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6" t="s">
        <v>2179</v>
      </c>
      <c r="E14" s="2596"/>
      <c r="F14" s="2596"/>
      <c r="H14" s="1408" t="s">
        <v>1545</v>
      </c>
      <c r="I14" s="2597">
        <v>84.027000000000001</v>
      </c>
      <c r="J14" s="2597"/>
      <c r="K14" s="259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7" t="s">
        <v>2173</v>
      </c>
      <c r="E16" s="2597"/>
      <c r="F16" s="2597"/>
      <c r="G16" s="2597"/>
      <c r="H16" s="2597"/>
      <c r="I16" s="2597"/>
      <c r="J16" s="2597"/>
      <c r="K16" s="2597"/>
      <c r="L16" s="1405"/>
    </row>
    <row r="17" spans="2:12" ht="13.5" customHeight="1" x14ac:dyDescent="0.2">
      <c r="B17" s="1409" t="s">
        <v>1543</v>
      </c>
      <c r="C17" s="1409"/>
      <c r="D17" s="2598" t="s">
        <v>2174</v>
      </c>
      <c r="E17" s="2598"/>
      <c r="F17" s="2598"/>
      <c r="G17" s="2598"/>
      <c r="H17" s="2598"/>
      <c r="I17" s="2598"/>
      <c r="J17" s="2598"/>
      <c r="K17" s="259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91" t="s">
        <v>2180</v>
      </c>
      <c r="C20" s="2591"/>
      <c r="D20" s="2591"/>
      <c r="E20" s="2591"/>
      <c r="F20" s="2591"/>
      <c r="G20" s="2591"/>
      <c r="H20" s="2591"/>
      <c r="I20" s="2591"/>
      <c r="J20" s="2591"/>
      <c r="K20" s="2591"/>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91"/>
      <c r="C23" s="2591"/>
      <c r="D23" s="2591"/>
      <c r="E23" s="2591"/>
      <c r="F23" s="2591"/>
      <c r="G23" s="2591"/>
      <c r="H23" s="2591"/>
      <c r="I23" s="2591"/>
      <c r="J23" s="2591"/>
      <c r="K23" s="2591"/>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1" t="s">
        <v>2181</v>
      </c>
      <c r="C26" s="2591"/>
      <c r="D26" s="2591"/>
      <c r="E26" s="2591"/>
      <c r="F26" s="2591"/>
      <c r="G26" s="2591"/>
      <c r="H26" s="2591"/>
      <c r="I26" s="2591"/>
      <c r="J26" s="2591"/>
      <c r="K26" s="2591"/>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91"/>
      <c r="C29" s="2591"/>
      <c r="D29" s="2591"/>
      <c r="E29" s="2591"/>
      <c r="F29" s="2591"/>
      <c r="G29" s="2591"/>
      <c r="H29" s="2591"/>
      <c r="I29" s="2591"/>
      <c r="J29" s="2591"/>
      <c r="K29" s="2591"/>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91"/>
      <c r="C32" s="2591"/>
      <c r="D32" s="2591"/>
      <c r="E32" s="2591"/>
      <c r="F32" s="2591"/>
      <c r="G32" s="2591"/>
      <c r="H32" s="2591"/>
      <c r="I32" s="2591"/>
      <c r="J32" s="2591"/>
      <c r="K32" s="2591"/>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91"/>
      <c r="C35" s="2591"/>
      <c r="D35" s="2591"/>
      <c r="E35" s="2591"/>
      <c r="F35" s="2591"/>
      <c r="G35" s="2591"/>
      <c r="H35" s="2591"/>
      <c r="I35" s="2591"/>
      <c r="J35" s="2591"/>
      <c r="K35" s="2591"/>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91"/>
      <c r="C38" s="2591"/>
      <c r="D38" s="2591"/>
      <c r="E38" s="2591"/>
      <c r="F38" s="2591"/>
      <c r="G38" s="2591"/>
      <c r="H38" s="2591"/>
      <c r="I38" s="2591"/>
      <c r="J38" s="2591"/>
      <c r="K38" s="2591"/>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91"/>
      <c r="C41" s="2591"/>
      <c r="D41" s="2591"/>
      <c r="E41" s="2591"/>
      <c r="F41" s="2591"/>
      <c r="G41" s="2591"/>
      <c r="H41" s="2591"/>
      <c r="I41" s="2591"/>
      <c r="J41" s="2591"/>
      <c r="K41" s="2591"/>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zoomScale="110" zoomScaleNormal="110" workbookViewId="0">
      <selection activeCell="B27" sqref="B27"/>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9" t="str">
        <f>'Single Audit Cover'!A7</f>
        <v>FOUR RIVERS SPECIAL EDUCATION DISTRICT</v>
      </c>
      <c r="C1" s="2599"/>
      <c r="D1" s="2599"/>
      <c r="E1" s="2599"/>
      <c r="F1" s="2599"/>
      <c r="G1" s="2599"/>
      <c r="H1" s="2599"/>
      <c r="I1" s="2599"/>
      <c r="J1" s="2599"/>
      <c r="K1" s="2599"/>
      <c r="L1" s="1491"/>
    </row>
    <row r="2" spans="1:12" ht="12.75" customHeight="1" x14ac:dyDescent="0.2">
      <c r="B2" s="2600" t="str">
        <f>'Single Audit Cover'!E7</f>
        <v>01-069-8010-60</v>
      </c>
      <c r="C2" s="2600"/>
      <c r="D2" s="2600"/>
      <c r="E2" s="2600"/>
      <c r="F2" s="2600"/>
      <c r="G2" s="2600"/>
      <c r="H2" s="2600"/>
      <c r="I2" s="2600"/>
      <c r="J2" s="2600"/>
      <c r="K2" s="2600"/>
      <c r="L2" s="1490"/>
    </row>
    <row r="3" spans="1:12" ht="12.75" customHeight="1" x14ac:dyDescent="0.2">
      <c r="B3" s="2564" t="s">
        <v>1512</v>
      </c>
      <c r="C3" s="2564"/>
      <c r="D3" s="2564"/>
      <c r="E3" s="2564"/>
      <c r="F3" s="2564"/>
      <c r="G3" s="2564"/>
      <c r="H3" s="2564"/>
      <c r="I3" s="2564"/>
      <c r="J3" s="2564"/>
      <c r="K3" s="2564"/>
      <c r="L3" s="1469"/>
    </row>
    <row r="4" spans="1:12" ht="12.75" customHeight="1" x14ac:dyDescent="0.2">
      <c r="B4" s="2564" t="str">
        <f>'Single Audit Cover'!A4</f>
        <v>Year Ending June 30, 2017</v>
      </c>
      <c r="C4" s="2564"/>
      <c r="D4" s="2564"/>
      <c r="E4" s="2564"/>
      <c r="F4" s="2564"/>
      <c r="G4" s="2564"/>
      <c r="H4" s="2564"/>
      <c r="I4" s="2564"/>
      <c r="J4" s="2564"/>
      <c r="K4" s="2564"/>
      <c r="L4" s="1469"/>
    </row>
    <row r="5" spans="1:12" ht="5.25" customHeight="1" x14ac:dyDescent="0.2">
      <c r="B5" s="1339" t="s">
        <v>1365</v>
      </c>
      <c r="C5" s="1339"/>
      <c r="L5" s="1405"/>
    </row>
    <row r="6" spans="1:12" ht="30.75" customHeight="1" x14ac:dyDescent="0.2">
      <c r="A6" s="1405"/>
      <c r="B6" s="2601" t="s">
        <v>1551</v>
      </c>
      <c r="C6" s="2601"/>
      <c r="D6" s="2601"/>
      <c r="E6" s="2601"/>
      <c r="F6" s="2601"/>
      <c r="G6" s="2601"/>
      <c r="H6" s="2601"/>
      <c r="I6" s="2601"/>
      <c r="J6" s="2601"/>
      <c r="K6" s="2601"/>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2020</v>
      </c>
      <c r="D8" s="1688">
        <v>5</v>
      </c>
      <c r="E8" s="1405"/>
      <c r="F8" s="1466" t="s">
        <v>1529</v>
      </c>
      <c r="G8" s="1488" t="s">
        <v>2090</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83" t="s">
        <v>2182</v>
      </c>
      <c r="G12" s="2583"/>
      <c r="H12" s="2583"/>
      <c r="I12" s="2583"/>
      <c r="J12" s="2583"/>
      <c r="K12" s="258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6" t="s">
        <v>2183</v>
      </c>
      <c r="E14" s="2596"/>
      <c r="F14" s="2596"/>
      <c r="H14" s="1408" t="s">
        <v>1545</v>
      </c>
      <c r="I14" s="2597">
        <v>84.173000000000002</v>
      </c>
      <c r="J14" s="2597"/>
      <c r="K14" s="259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7" t="s">
        <v>2173</v>
      </c>
      <c r="E16" s="2597"/>
      <c r="F16" s="2597"/>
      <c r="G16" s="2597"/>
      <c r="H16" s="2597"/>
      <c r="I16" s="2597"/>
      <c r="J16" s="2597"/>
      <c r="K16" s="2597"/>
      <c r="L16" s="1405"/>
    </row>
    <row r="17" spans="2:12" ht="13.5" customHeight="1" x14ac:dyDescent="0.2">
      <c r="B17" s="1409" t="s">
        <v>1543</v>
      </c>
      <c r="C17" s="1409"/>
      <c r="D17" s="2598" t="s">
        <v>2174</v>
      </c>
      <c r="E17" s="2598"/>
      <c r="F17" s="2598"/>
      <c r="G17" s="2598"/>
      <c r="H17" s="2598"/>
      <c r="I17" s="2598"/>
      <c r="J17" s="2598"/>
      <c r="K17" s="259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91" t="s">
        <v>2180</v>
      </c>
      <c r="C20" s="2591"/>
      <c r="D20" s="2591"/>
      <c r="E20" s="2591"/>
      <c r="F20" s="2591"/>
      <c r="G20" s="2591"/>
      <c r="H20" s="2591"/>
      <c r="I20" s="2591"/>
      <c r="J20" s="2591"/>
      <c r="K20" s="2591"/>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91"/>
      <c r="C23" s="2591"/>
      <c r="D23" s="2591"/>
      <c r="E23" s="2591"/>
      <c r="F23" s="2591"/>
      <c r="G23" s="2591"/>
      <c r="H23" s="2591"/>
      <c r="I23" s="2591"/>
      <c r="J23" s="2591"/>
      <c r="K23" s="2591"/>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602" t="s">
        <v>2184</v>
      </c>
      <c r="C26" s="2591"/>
      <c r="D26" s="2591"/>
      <c r="E26" s="2591"/>
      <c r="F26" s="2591"/>
      <c r="G26" s="2591"/>
      <c r="H26" s="2591"/>
      <c r="I26" s="2591"/>
      <c r="J26" s="2591"/>
      <c r="K26" s="2591"/>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91"/>
      <c r="C29" s="2591"/>
      <c r="D29" s="2591"/>
      <c r="E29" s="2591"/>
      <c r="F29" s="2591"/>
      <c r="G29" s="2591"/>
      <c r="H29" s="2591"/>
      <c r="I29" s="2591"/>
      <c r="J29" s="2591"/>
      <c r="K29" s="2591"/>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91"/>
      <c r="C32" s="2591"/>
      <c r="D32" s="2591"/>
      <c r="E32" s="2591"/>
      <c r="F32" s="2591"/>
      <c r="G32" s="2591"/>
      <c r="H32" s="2591"/>
      <c r="I32" s="2591"/>
      <c r="J32" s="2591"/>
      <c r="K32" s="2591"/>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91"/>
      <c r="C35" s="2591"/>
      <c r="D35" s="2591"/>
      <c r="E35" s="2591"/>
      <c r="F35" s="2591"/>
      <c r="G35" s="2591"/>
      <c r="H35" s="2591"/>
      <c r="I35" s="2591"/>
      <c r="J35" s="2591"/>
      <c r="K35" s="2591"/>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91"/>
      <c r="C38" s="2591"/>
      <c r="D38" s="2591"/>
      <c r="E38" s="2591"/>
      <c r="F38" s="2591"/>
      <c r="G38" s="2591"/>
      <c r="H38" s="2591"/>
      <c r="I38" s="2591"/>
      <c r="J38" s="2591"/>
      <c r="K38" s="2591"/>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91"/>
      <c r="C41" s="2591"/>
      <c r="D41" s="2591"/>
      <c r="E41" s="2591"/>
      <c r="F41" s="2591"/>
      <c r="G41" s="2591"/>
      <c r="H41" s="2591"/>
      <c r="I41" s="2591"/>
      <c r="J41" s="2591"/>
      <c r="K41" s="2591"/>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E73"/>
  <sheetViews>
    <sheetView showGridLines="0" zoomScale="110" zoomScaleNormal="110" workbookViewId="0">
      <selection activeCell="B12" sqref="B1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77" t="str">
        <f>'Single Audit Cover'!A7</f>
        <v>FOUR RIVERS SPECIAL EDUCATION DISTRICT</v>
      </c>
      <c r="C1" s="2577"/>
      <c r="D1" s="2577"/>
      <c r="E1" s="1501"/>
    </row>
    <row r="2" spans="2:5" s="1371" customFormat="1" ht="12.75" customHeight="1" x14ac:dyDescent="0.2">
      <c r="B2" s="2579" t="str">
        <f>'Single Audit Cover'!E7</f>
        <v>01-069-8010-60</v>
      </c>
      <c r="C2" s="2579"/>
      <c r="D2" s="2579"/>
      <c r="E2" s="1500"/>
    </row>
    <row r="3" spans="2:5" s="1332" customFormat="1" ht="12.75" customHeight="1" x14ac:dyDescent="0.2">
      <c r="B3" s="2564" t="s">
        <v>1561</v>
      </c>
      <c r="C3" s="2564"/>
      <c r="D3" s="2564"/>
      <c r="E3" s="2006"/>
    </row>
    <row r="4" spans="2:5" s="1371" customFormat="1" ht="12.75" customHeight="1" x14ac:dyDescent="0.2">
      <c r="B4" s="2603" t="str">
        <f>'Single Audit Cover'!A4</f>
        <v>Year Ending June 30, 2017</v>
      </c>
      <c r="C4" s="2603"/>
      <c r="D4" s="2603"/>
      <c r="E4" s="1499"/>
    </row>
    <row r="5" spans="2:5" s="1371" customFormat="1" ht="40.15" customHeight="1" x14ac:dyDescent="0.2">
      <c r="B5" s="1689" t="s">
        <v>1899</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t="s">
        <v>2185</v>
      </c>
      <c r="C8" s="1497" t="s">
        <v>2186</v>
      </c>
      <c r="D8" s="1497" t="s">
        <v>2189</v>
      </c>
      <c r="E8" s="1497"/>
    </row>
    <row r="9" spans="2:5" ht="13.5" customHeight="1" x14ac:dyDescent="0.2">
      <c r="B9" s="1691"/>
      <c r="C9" s="1410" t="s">
        <v>2187</v>
      </c>
      <c r="D9" s="1410" t="s">
        <v>2190</v>
      </c>
      <c r="E9" s="1410"/>
    </row>
    <row r="10" spans="2:5" ht="13.5" customHeight="1" x14ac:dyDescent="0.2">
      <c r="B10" s="1690"/>
      <c r="C10" s="1410" t="s">
        <v>2188</v>
      </c>
      <c r="D10" s="1410" t="s">
        <v>2191</v>
      </c>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1943</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2:L72"/>
  <sheetViews>
    <sheetView showGridLines="0" view="pageLayout" topLeftCell="A19" zoomScaleNormal="110" zoomScaleSheetLayoutView="100" workbookViewId="0">
      <selection activeCell="B18" sqref="B18:E18"/>
    </sheetView>
  </sheetViews>
  <sheetFormatPr defaultColWidth="9.140625" defaultRowHeight="12.75" x14ac:dyDescent="0.2"/>
  <cols>
    <col min="1" max="1" width="1.5703125" style="1351" customWidth="1"/>
    <col min="2" max="2" width="11.28515625" style="1351" customWidth="1"/>
    <col min="3" max="3" width="6.42578125" style="1351" customWidth="1"/>
    <col min="4" max="4" width="8.8554687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2" spans="5:5" x14ac:dyDescent="0.2">
      <c r="E12" s="2120" t="s">
        <v>2201</v>
      </c>
    </row>
    <row r="13" spans="5:5" x14ac:dyDescent="0.2">
      <c r="E13" s="2121" t="s">
        <v>2202</v>
      </c>
    </row>
    <row r="14" spans="5:5" x14ac:dyDescent="0.2">
      <c r="E14" s="2121" t="s">
        <v>2203</v>
      </c>
    </row>
    <row r="15" spans="5:5" x14ac:dyDescent="0.2">
      <c r="E15" s="2121" t="s">
        <v>2204</v>
      </c>
    </row>
    <row r="17" spans="2:12" ht="13.5" customHeight="1" x14ac:dyDescent="0.2">
      <c r="B17" s="2577" t="str">
        <f>'Single Audit Cover'!A7</f>
        <v>FOUR RIVERS SPECIAL EDUCATION DISTRICT</v>
      </c>
      <c r="C17" s="2577"/>
      <c r="D17" s="2577"/>
      <c r="E17" s="2577"/>
      <c r="F17" s="1491"/>
      <c r="G17" s="1491"/>
      <c r="H17" s="1491"/>
      <c r="I17" s="1491"/>
      <c r="J17" s="1491"/>
      <c r="K17" s="1491"/>
      <c r="L17" s="1491"/>
    </row>
    <row r="18" spans="2:12" ht="13.5" customHeight="1" x14ac:dyDescent="0.2">
      <c r="B18" s="2579" t="str">
        <f>'Single Audit Cover'!E7</f>
        <v>01-069-8010-60</v>
      </c>
      <c r="C18" s="2579"/>
      <c r="D18" s="2579"/>
      <c r="E18" s="2579"/>
      <c r="F18" s="1490"/>
      <c r="G18" s="1490"/>
      <c r="H18" s="1490"/>
      <c r="I18" s="1490"/>
      <c r="J18" s="1490"/>
      <c r="K18" s="1490"/>
      <c r="L18" s="1490"/>
    </row>
    <row r="19" spans="2:12" ht="13.5" customHeight="1" x14ac:dyDescent="0.2">
      <c r="B19" s="2564" t="s">
        <v>1569</v>
      </c>
      <c r="C19" s="2564"/>
      <c r="D19" s="2564"/>
      <c r="E19" s="2564"/>
      <c r="F19" s="2006"/>
      <c r="G19" s="2006"/>
      <c r="H19" s="2006"/>
      <c r="I19" s="2006"/>
      <c r="J19" s="2006"/>
      <c r="K19" s="2006"/>
      <c r="L19" s="2006"/>
    </row>
    <row r="20" spans="2:12" ht="13.5" customHeight="1" x14ac:dyDescent="0.2">
      <c r="B20" s="2604" t="str">
        <f>'Single Audit Cover'!A4</f>
        <v>Year Ending June 30, 2017</v>
      </c>
      <c r="C20" s="2604"/>
      <c r="D20" s="2604"/>
      <c r="E20" s="2604"/>
      <c r="F20" s="1506"/>
      <c r="G20" s="1506"/>
      <c r="H20" s="1506"/>
      <c r="I20" s="1506"/>
      <c r="J20" s="1506"/>
      <c r="K20" s="1506"/>
      <c r="L20" s="1506"/>
    </row>
    <row r="21" spans="2:12" ht="29.85" customHeight="1" x14ac:dyDescent="0.2">
      <c r="B21" s="1405"/>
      <c r="C21" s="1405"/>
      <c r="D21" s="1405"/>
      <c r="E21" s="1405"/>
      <c r="F21" s="1405"/>
      <c r="G21" s="1405"/>
      <c r="H21" s="1405"/>
      <c r="I21" s="1405"/>
    </row>
    <row r="22" spans="2:12" ht="13.5" customHeight="1" x14ac:dyDescent="0.2">
      <c r="B22" s="1505" t="s">
        <v>1568</v>
      </c>
      <c r="C22" s="1505"/>
      <c r="D22" s="1504"/>
      <c r="E22" s="1503"/>
      <c r="F22" s="1503"/>
      <c r="G22" s="1502"/>
      <c r="H22" s="1502"/>
      <c r="I22" s="1502"/>
    </row>
    <row r="23" spans="2:12" ht="13.5" customHeight="1" x14ac:dyDescent="0.2">
      <c r="B23" s="1405" t="s">
        <v>1365</v>
      </c>
      <c r="C23" s="1405"/>
      <c r="D23" s="1405"/>
      <c r="E23" s="1405"/>
      <c r="F23" s="1405"/>
      <c r="G23" s="1405"/>
      <c r="H23" s="1405"/>
      <c r="I23" s="1405"/>
    </row>
    <row r="24" spans="2:12" ht="13.5" customHeight="1" x14ac:dyDescent="0.2">
      <c r="B24" s="1306" t="s">
        <v>1567</v>
      </c>
      <c r="C24" s="1483" t="s">
        <v>2020</v>
      </c>
      <c r="D24" s="1696" t="s">
        <v>2192</v>
      </c>
      <c r="E24" s="1405"/>
      <c r="F24" s="1405"/>
      <c r="G24" s="1405"/>
      <c r="H24" s="1405"/>
      <c r="I24" s="1405"/>
    </row>
    <row r="25" spans="2:12" ht="13.5" customHeight="1" x14ac:dyDescent="0.2">
      <c r="B25" s="1428"/>
      <c r="C25" s="1428"/>
      <c r="D25" s="1428"/>
    </row>
    <row r="26" spans="2:12" ht="13.5" customHeight="1" x14ac:dyDescent="0.2">
      <c r="B26" s="1306" t="s">
        <v>1566</v>
      </c>
      <c r="C26" s="1306"/>
      <c r="D26" s="1405"/>
    </row>
    <row r="27" spans="2:12" ht="66.75" customHeight="1" x14ac:dyDescent="0.2">
      <c r="B27" s="2595" t="s">
        <v>2193</v>
      </c>
      <c r="C27" s="2595"/>
      <c r="D27" s="2591"/>
      <c r="E27" s="2591"/>
    </row>
    <row r="28" spans="2:12" ht="13.5" customHeight="1" x14ac:dyDescent="0.2">
      <c r="B28" s="1405"/>
      <c r="C28" s="1405"/>
      <c r="D28" s="1405"/>
    </row>
    <row r="29" spans="2:12" ht="13.5" customHeight="1" x14ac:dyDescent="0.2">
      <c r="B29" s="1306" t="s">
        <v>1565</v>
      </c>
      <c r="C29" s="1306"/>
      <c r="D29" s="1405"/>
    </row>
    <row r="30" spans="2:12" ht="76.5" customHeight="1" x14ac:dyDescent="0.2">
      <c r="B30" s="2595" t="s">
        <v>2194</v>
      </c>
      <c r="C30" s="2595"/>
      <c r="D30" s="2591"/>
      <c r="E30" s="2591"/>
    </row>
    <row r="31" spans="2:12" ht="13.5" customHeight="1" x14ac:dyDescent="0.2">
      <c r="B31" s="1405"/>
      <c r="C31" s="1405"/>
      <c r="D31" s="1405"/>
    </row>
    <row r="32" spans="2:12" ht="13.5" customHeight="1" x14ac:dyDescent="0.2">
      <c r="B32" s="1306" t="s">
        <v>1564</v>
      </c>
      <c r="C32" s="1306"/>
      <c r="D32" s="1405"/>
      <c r="E32" s="1963" t="s">
        <v>2195</v>
      </c>
    </row>
    <row r="33" spans="2:5" ht="13.5" customHeight="1" x14ac:dyDescent="0.2">
      <c r="B33" s="1405"/>
      <c r="C33" s="1405"/>
      <c r="D33" s="1405"/>
    </row>
    <row r="34" spans="2:5" ht="13.5" customHeight="1" x14ac:dyDescent="0.2">
      <c r="B34" s="1306" t="s">
        <v>1563</v>
      </c>
      <c r="C34" s="1306"/>
      <c r="D34" s="1405"/>
      <c r="E34" s="1497" t="s">
        <v>2196</v>
      </c>
    </row>
    <row r="35" spans="2:5" ht="13.5" customHeight="1" x14ac:dyDescent="0.2">
      <c r="B35" s="1405"/>
      <c r="C35" s="1405"/>
      <c r="D35" s="1405"/>
    </row>
    <row r="36" spans="2:5" ht="13.5" customHeight="1" x14ac:dyDescent="0.2">
      <c r="B36" s="1306" t="s">
        <v>1562</v>
      </c>
      <c r="C36" s="1306"/>
      <c r="D36" s="1405"/>
      <c r="E36" s="1497" t="s">
        <v>2197</v>
      </c>
    </row>
    <row r="37" spans="2:5" ht="13.5" customHeight="1" x14ac:dyDescent="0.2">
      <c r="B37" s="1405"/>
      <c r="C37" s="1405"/>
      <c r="D37" s="1405"/>
      <c r="E37" s="1410"/>
    </row>
    <row r="38" spans="2:5" ht="13.5" customHeight="1" x14ac:dyDescent="0.2"/>
    <row r="39" spans="2:5" ht="13.5" customHeight="1" x14ac:dyDescent="0.2">
      <c r="B39" s="1423"/>
      <c r="C39" s="1423"/>
      <c r="D39" s="1423"/>
    </row>
    <row r="40" spans="2:5" ht="13.5" customHeight="1" x14ac:dyDescent="0.2">
      <c r="B40" s="1423"/>
      <c r="C40" s="1423"/>
      <c r="D40" s="1423"/>
    </row>
    <row r="41" spans="2:5" ht="13.5" customHeight="1" x14ac:dyDescent="0.2">
      <c r="B41" s="1423"/>
      <c r="C41" s="1423"/>
      <c r="D41" s="1423"/>
    </row>
    <row r="42" spans="2:5" ht="13.5" customHeight="1" x14ac:dyDescent="0.2">
      <c r="B42" s="1423"/>
      <c r="C42" s="1423"/>
      <c r="D42" s="1423"/>
    </row>
    <row r="43" spans="2:5" ht="13.5" customHeight="1" x14ac:dyDescent="0.2">
      <c r="B43" s="2101"/>
      <c r="C43" s="2101"/>
      <c r="D43" s="2101"/>
      <c r="E43" s="2045"/>
    </row>
    <row r="44" spans="2:5" ht="12.2" customHeight="1" x14ac:dyDescent="0.2">
      <c r="B44" s="2102" t="s">
        <v>2084</v>
      </c>
      <c r="C44" s="2102"/>
      <c r="D44" s="2102"/>
    </row>
    <row r="45" spans="2:5" ht="12.2" customHeight="1" x14ac:dyDescent="0.2">
      <c r="B45" s="1363"/>
      <c r="C45" s="1363"/>
      <c r="D45" s="1363"/>
    </row>
    <row r="46" spans="2:5" ht="12.75" customHeight="1" x14ac:dyDescent="0.2">
      <c r="B46" s="1356"/>
      <c r="C46" s="1356"/>
      <c r="D46" s="1356"/>
    </row>
    <row r="47" spans="2:5" ht="12.75" customHeight="1" x14ac:dyDescent="0.2">
      <c r="B47" s="1356"/>
      <c r="C47" s="1356"/>
      <c r="D47" s="1356"/>
    </row>
    <row r="48" spans="2:5" x14ac:dyDescent="0.2">
      <c r="B48" s="1356"/>
      <c r="C48" s="1356"/>
      <c r="D48" s="1356"/>
    </row>
    <row r="49" spans="2:9" x14ac:dyDescent="0.2">
      <c r="B49" s="1356"/>
      <c r="C49" s="1356"/>
      <c r="D49" s="1356"/>
    </row>
    <row r="53" spans="2:9" x14ac:dyDescent="0.2">
      <c r="B53" s="1338"/>
      <c r="C53" s="1338"/>
      <c r="D53" s="1338"/>
    </row>
    <row r="54" spans="2:9" ht="12.75" customHeight="1" x14ac:dyDescent="0.2"/>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c r="G59" s="1405"/>
      <c r="H59" s="1405"/>
      <c r="I59" s="1405"/>
    </row>
    <row r="60" spans="2:9" ht="12.75" customHeight="1" x14ac:dyDescent="0.2">
      <c r="B60" s="1405"/>
      <c r="C60" s="1405"/>
      <c r="D60" s="1405"/>
      <c r="E60" s="1405"/>
      <c r="F60" s="1405"/>
      <c r="G60" s="1405"/>
      <c r="H60" s="1405"/>
      <c r="I60" s="1405"/>
    </row>
    <row r="61" spans="2:9" ht="12.75" customHeight="1" x14ac:dyDescent="0.2">
      <c r="B61" s="1405"/>
      <c r="C61" s="1405"/>
      <c r="D61" s="1405"/>
      <c r="E61" s="1405"/>
      <c r="F61" s="1405"/>
    </row>
    <row r="62" spans="2:9" ht="12.75" customHeight="1" x14ac:dyDescent="0.2">
      <c r="B62" s="1405"/>
      <c r="C62" s="1405"/>
      <c r="D62" s="1405"/>
      <c r="E62" s="1405"/>
      <c r="F62" s="1405"/>
      <c r="G62" s="1405"/>
      <c r="H62" s="1405"/>
      <c r="I62" s="1405"/>
    </row>
    <row r="66" spans="2:4" x14ac:dyDescent="0.2">
      <c r="B66" s="1492"/>
      <c r="C66" s="1492"/>
      <c r="D66" s="1492"/>
    </row>
    <row r="67" spans="2:4" x14ac:dyDescent="0.2">
      <c r="B67" s="1356"/>
      <c r="C67" s="1356"/>
      <c r="D67" s="1356"/>
    </row>
    <row r="68" spans="2:4" x14ac:dyDescent="0.2">
      <c r="B68" s="1356"/>
      <c r="C68" s="1356"/>
      <c r="D68" s="1356"/>
    </row>
    <row r="69" spans="2:4" x14ac:dyDescent="0.2">
      <c r="B69" s="1360"/>
      <c r="C69" s="1360"/>
      <c r="D69" s="1360"/>
    </row>
    <row r="70" spans="2:4" x14ac:dyDescent="0.2">
      <c r="B70" s="1360"/>
      <c r="C70" s="1360"/>
      <c r="D70" s="1360"/>
    </row>
    <row r="71" spans="2:4" x14ac:dyDescent="0.2">
      <c r="B71" s="1360"/>
      <c r="C71" s="1360"/>
      <c r="D71" s="1360"/>
    </row>
    <row r="72" spans="2:4" x14ac:dyDescent="0.2">
      <c r="B72" s="1356"/>
      <c r="C72" s="1356"/>
      <c r="D72" s="1356"/>
    </row>
  </sheetData>
  <mergeCells count="6">
    <mergeCell ref="B30:E30"/>
    <mergeCell ref="B17:E17"/>
    <mergeCell ref="B18:E18"/>
    <mergeCell ref="B19:E19"/>
    <mergeCell ref="B20:E20"/>
    <mergeCell ref="B27:E27"/>
  </mergeCells>
  <pageMargins left="0.25" right="0.27" top="0.68" bottom="0.53" header="0.26" footer="0.27"/>
  <pageSetup firstPageNumber="44" orientation="portrait" useFirstPageNumber="1" r:id="rId1"/>
  <headerFooter alignWithMargins="0">
    <oddHeader>&amp;L&amp;8Page 46&amp;C&amp;G&amp;R&amp;8Page 46</oddHead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2:L72"/>
  <sheetViews>
    <sheetView showGridLines="0" view="pageLayout" topLeftCell="A28" zoomScaleNormal="110" zoomScaleSheetLayoutView="100" workbookViewId="0">
      <selection activeCell="E34" sqref="E34"/>
    </sheetView>
  </sheetViews>
  <sheetFormatPr defaultColWidth="9.140625" defaultRowHeight="12.75" x14ac:dyDescent="0.2"/>
  <cols>
    <col min="1" max="1" width="1.5703125" style="1351" customWidth="1"/>
    <col min="2" max="2" width="8.140625" style="1351" customWidth="1"/>
    <col min="3" max="3" width="6.42578125" style="1351" customWidth="1"/>
    <col min="4" max="4" width="11"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2" spans="5:5" x14ac:dyDescent="0.2">
      <c r="E12" s="2120" t="s">
        <v>2201</v>
      </c>
    </row>
    <row r="13" spans="5:5" x14ac:dyDescent="0.2">
      <c r="E13" s="2121" t="s">
        <v>2202</v>
      </c>
    </row>
    <row r="14" spans="5:5" x14ac:dyDescent="0.2">
      <c r="E14" s="2121" t="s">
        <v>2203</v>
      </c>
    </row>
    <row r="15" spans="5:5" x14ac:dyDescent="0.2">
      <c r="E15" s="2121" t="s">
        <v>2204</v>
      </c>
    </row>
    <row r="17" spans="2:12" ht="13.5" customHeight="1" x14ac:dyDescent="0.2">
      <c r="B17" s="2577" t="str">
        <f>'Single Audit Cover'!A7</f>
        <v>FOUR RIVERS SPECIAL EDUCATION DISTRICT</v>
      </c>
      <c r="C17" s="2577"/>
      <c r="D17" s="2577"/>
      <c r="E17" s="2577"/>
      <c r="F17" s="1491"/>
      <c r="G17" s="1491"/>
      <c r="H17" s="1491"/>
      <c r="I17" s="1491"/>
      <c r="J17" s="1491"/>
      <c r="K17" s="1491"/>
      <c r="L17" s="1491"/>
    </row>
    <row r="18" spans="2:12" ht="13.5" customHeight="1" x14ac:dyDescent="0.2">
      <c r="B18" s="2579" t="str">
        <f>'Single Audit Cover'!E7</f>
        <v>01-069-8010-60</v>
      </c>
      <c r="C18" s="2579"/>
      <c r="D18" s="2579"/>
      <c r="E18" s="2579"/>
      <c r="F18" s="1490"/>
      <c r="G18" s="1490"/>
      <c r="H18" s="1490"/>
      <c r="I18" s="1490"/>
      <c r="J18" s="1490"/>
      <c r="K18" s="1490"/>
      <c r="L18" s="1490"/>
    </row>
    <row r="19" spans="2:12" ht="13.5" customHeight="1" x14ac:dyDescent="0.2">
      <c r="B19" s="2564" t="s">
        <v>1569</v>
      </c>
      <c r="C19" s="2564"/>
      <c r="D19" s="2564"/>
      <c r="E19" s="2564"/>
      <c r="F19" s="2119"/>
      <c r="G19" s="2119"/>
      <c r="H19" s="2119"/>
      <c r="I19" s="2119"/>
      <c r="J19" s="2119"/>
      <c r="K19" s="2119"/>
      <c r="L19" s="2119"/>
    </row>
    <row r="20" spans="2:12" ht="13.5" customHeight="1" x14ac:dyDescent="0.2">
      <c r="B20" s="2604" t="str">
        <f>'Single Audit Cover'!A4</f>
        <v>Year Ending June 30, 2017</v>
      </c>
      <c r="C20" s="2604"/>
      <c r="D20" s="2604"/>
      <c r="E20" s="2604"/>
      <c r="F20" s="1506"/>
      <c r="G20" s="1506"/>
      <c r="H20" s="1506"/>
      <c r="I20" s="1506"/>
      <c r="J20" s="1506"/>
      <c r="K20" s="1506"/>
      <c r="L20" s="1506"/>
    </row>
    <row r="21" spans="2:12" ht="29.85" customHeight="1" x14ac:dyDescent="0.2">
      <c r="B21" s="1405"/>
      <c r="C21" s="1405"/>
      <c r="D21" s="1405"/>
      <c r="E21" s="1405"/>
      <c r="F21" s="1405"/>
      <c r="G21" s="1405"/>
      <c r="H21" s="1405"/>
      <c r="I21" s="1405"/>
    </row>
    <row r="22" spans="2:12" ht="13.5" customHeight="1" x14ac:dyDescent="0.2">
      <c r="B22" s="1505" t="s">
        <v>1568</v>
      </c>
      <c r="C22" s="1505"/>
      <c r="D22" s="1504"/>
      <c r="E22" s="1503"/>
      <c r="F22" s="1503"/>
      <c r="G22" s="1502"/>
      <c r="H22" s="1502"/>
      <c r="I22" s="1502"/>
    </row>
    <row r="23" spans="2:12" ht="13.5" customHeight="1" x14ac:dyDescent="0.2">
      <c r="B23" s="1405" t="s">
        <v>1365</v>
      </c>
      <c r="C23" s="1405"/>
      <c r="D23" s="1405"/>
      <c r="E23" s="1405"/>
      <c r="F23" s="1405"/>
      <c r="G23" s="1405"/>
      <c r="H23" s="1405"/>
      <c r="I23" s="1405"/>
    </row>
    <row r="24" spans="2:12" ht="13.5" customHeight="1" x14ac:dyDescent="0.2">
      <c r="B24" s="1306" t="s">
        <v>1567</v>
      </c>
      <c r="C24" s="1483" t="s">
        <v>2020</v>
      </c>
      <c r="D24" s="1696" t="s">
        <v>2198</v>
      </c>
      <c r="E24" s="1405"/>
      <c r="F24" s="1405"/>
      <c r="G24" s="1405"/>
      <c r="H24" s="1405"/>
      <c r="I24" s="1405"/>
    </row>
    <row r="25" spans="2:12" ht="13.5" customHeight="1" x14ac:dyDescent="0.2">
      <c r="B25" s="1428"/>
      <c r="C25" s="1428"/>
      <c r="D25" s="1428"/>
    </row>
    <row r="26" spans="2:12" ht="13.5" customHeight="1" x14ac:dyDescent="0.2">
      <c r="B26" s="1306" t="s">
        <v>1566</v>
      </c>
      <c r="C26" s="1306"/>
      <c r="D26" s="1405"/>
    </row>
    <row r="27" spans="2:12" ht="66.75" customHeight="1" x14ac:dyDescent="0.2">
      <c r="B27" s="2595" t="s">
        <v>2167</v>
      </c>
      <c r="C27" s="2595"/>
      <c r="D27" s="2591"/>
      <c r="E27" s="2591"/>
    </row>
    <row r="28" spans="2:12" ht="13.5" customHeight="1" x14ac:dyDescent="0.2">
      <c r="B28" s="1405"/>
      <c r="C28" s="1405"/>
      <c r="D28" s="1405"/>
    </row>
    <row r="29" spans="2:12" ht="13.5" customHeight="1" x14ac:dyDescent="0.2">
      <c r="B29" s="1306" t="s">
        <v>1565</v>
      </c>
      <c r="C29" s="1306"/>
      <c r="D29" s="1405"/>
    </row>
    <row r="30" spans="2:12" ht="76.5" customHeight="1" x14ac:dyDescent="0.2">
      <c r="B30" s="2595" t="s">
        <v>2199</v>
      </c>
      <c r="C30" s="2595"/>
      <c r="D30" s="2591"/>
      <c r="E30" s="2591"/>
    </row>
    <row r="31" spans="2:12" ht="13.5" customHeight="1" x14ac:dyDescent="0.2">
      <c r="B31" s="1405"/>
      <c r="C31" s="1405"/>
      <c r="D31" s="1405"/>
    </row>
    <row r="32" spans="2:12" ht="13.5" customHeight="1" x14ac:dyDescent="0.2">
      <c r="B32" s="1306" t="s">
        <v>1564</v>
      </c>
      <c r="C32" s="1306"/>
      <c r="D32" s="1405"/>
      <c r="E32" s="1963" t="s">
        <v>2195</v>
      </c>
    </row>
    <row r="33" spans="2:5" ht="13.5" customHeight="1" x14ac:dyDescent="0.2">
      <c r="B33" s="1405"/>
      <c r="C33" s="1405"/>
      <c r="D33" s="1405"/>
    </row>
    <row r="34" spans="2:5" ht="13.5" customHeight="1" x14ac:dyDescent="0.2">
      <c r="B34" s="1306" t="s">
        <v>1563</v>
      </c>
      <c r="C34" s="1306"/>
      <c r="D34" s="1405"/>
      <c r="E34" s="1497" t="s">
        <v>2196</v>
      </c>
    </row>
    <row r="35" spans="2:5" ht="13.5" customHeight="1" x14ac:dyDescent="0.2">
      <c r="B35" s="1405"/>
      <c r="C35" s="1405"/>
      <c r="D35" s="1405"/>
    </row>
    <row r="36" spans="2:5" ht="13.5" customHeight="1" x14ac:dyDescent="0.2">
      <c r="B36" s="1306" t="s">
        <v>1562</v>
      </c>
      <c r="C36" s="1306"/>
      <c r="D36" s="1405"/>
      <c r="E36" s="1497" t="s">
        <v>2197</v>
      </c>
    </row>
    <row r="37" spans="2:5" ht="13.5" customHeight="1" x14ac:dyDescent="0.2">
      <c r="B37" s="1405"/>
      <c r="C37" s="1405"/>
      <c r="D37" s="1405"/>
      <c r="E37" s="1410"/>
    </row>
    <row r="38" spans="2:5" ht="13.5" customHeight="1" x14ac:dyDescent="0.2"/>
    <row r="39" spans="2:5" ht="13.5" customHeight="1" x14ac:dyDescent="0.2">
      <c r="B39" s="1423"/>
      <c r="C39" s="1423"/>
      <c r="D39" s="1423"/>
    </row>
    <row r="40" spans="2:5" ht="13.5" customHeight="1" x14ac:dyDescent="0.2">
      <c r="B40" s="1423"/>
      <c r="C40" s="1423"/>
      <c r="D40" s="1423"/>
    </row>
    <row r="41" spans="2:5" ht="13.5" customHeight="1" x14ac:dyDescent="0.2">
      <c r="B41" s="1423"/>
      <c r="C41" s="1423"/>
      <c r="D41" s="1423"/>
    </row>
    <row r="42" spans="2:5" ht="13.5" customHeight="1" x14ac:dyDescent="0.2">
      <c r="B42" s="1423"/>
      <c r="C42" s="1423"/>
      <c r="D42" s="1423"/>
    </row>
    <row r="43" spans="2:5" ht="13.5" customHeight="1" x14ac:dyDescent="0.2">
      <c r="B43" s="2101"/>
      <c r="C43" s="2101"/>
      <c r="D43" s="2101"/>
      <c r="E43" s="2045"/>
    </row>
    <row r="44" spans="2:5" ht="12.2" customHeight="1" x14ac:dyDescent="0.2">
      <c r="B44" s="2102" t="s">
        <v>2084</v>
      </c>
      <c r="C44" s="2102"/>
      <c r="D44" s="2102"/>
    </row>
    <row r="45" spans="2:5" ht="12.2" customHeight="1" x14ac:dyDescent="0.2">
      <c r="B45" s="1363"/>
      <c r="C45" s="1363"/>
      <c r="D45" s="1363"/>
    </row>
    <row r="46" spans="2:5" ht="12.75" customHeight="1" x14ac:dyDescent="0.2">
      <c r="B46" s="1356"/>
      <c r="C46" s="1356"/>
      <c r="D46" s="1356"/>
    </row>
    <row r="47" spans="2:5" ht="12.75" customHeight="1" x14ac:dyDescent="0.2">
      <c r="B47" s="1356"/>
      <c r="C47" s="1356"/>
      <c r="D47" s="1356"/>
    </row>
    <row r="48" spans="2:5" x14ac:dyDescent="0.2">
      <c r="B48" s="1356"/>
      <c r="C48" s="1356"/>
      <c r="D48" s="1356"/>
    </row>
    <row r="49" spans="2:9" x14ac:dyDescent="0.2">
      <c r="B49" s="1356"/>
      <c r="C49" s="1356"/>
      <c r="D49" s="1356"/>
    </row>
    <row r="53" spans="2:9" x14ac:dyDescent="0.2">
      <c r="B53" s="1338"/>
      <c r="C53" s="1338"/>
      <c r="D53" s="1338"/>
    </row>
    <row r="54" spans="2:9" ht="12.75" customHeight="1" x14ac:dyDescent="0.2"/>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c r="G59" s="1405"/>
      <c r="H59" s="1405"/>
      <c r="I59" s="1405"/>
    </row>
    <row r="60" spans="2:9" ht="12.75" customHeight="1" x14ac:dyDescent="0.2">
      <c r="B60" s="1405"/>
      <c r="C60" s="1405"/>
      <c r="D60" s="1405"/>
      <c r="E60" s="1405"/>
      <c r="F60" s="1405"/>
      <c r="G60" s="1405"/>
      <c r="H60" s="1405"/>
      <c r="I60" s="1405"/>
    </row>
    <row r="61" spans="2:9" ht="12.75" customHeight="1" x14ac:dyDescent="0.2">
      <c r="B61" s="1405"/>
      <c r="C61" s="1405"/>
      <c r="D61" s="1405"/>
      <c r="E61" s="1405"/>
      <c r="F61" s="1405"/>
    </row>
    <row r="62" spans="2:9" ht="12.75" customHeight="1" x14ac:dyDescent="0.2">
      <c r="B62" s="1405"/>
      <c r="C62" s="1405"/>
      <c r="D62" s="1405"/>
      <c r="E62" s="1405"/>
      <c r="F62" s="1405"/>
      <c r="G62" s="1405"/>
      <c r="H62" s="1405"/>
      <c r="I62" s="1405"/>
    </row>
    <row r="66" spans="2:4" x14ac:dyDescent="0.2">
      <c r="B66" s="1492"/>
      <c r="C66" s="1492"/>
      <c r="D66" s="1492"/>
    </row>
    <row r="67" spans="2:4" x14ac:dyDescent="0.2">
      <c r="B67" s="1356"/>
      <c r="C67" s="1356"/>
      <c r="D67" s="1356"/>
    </row>
    <row r="68" spans="2:4" x14ac:dyDescent="0.2">
      <c r="B68" s="1356"/>
      <c r="C68" s="1356"/>
      <c r="D68" s="1356"/>
    </row>
    <row r="69" spans="2:4" x14ac:dyDescent="0.2">
      <c r="B69" s="1360"/>
      <c r="C69" s="1360"/>
      <c r="D69" s="1360"/>
    </row>
    <row r="70" spans="2:4" x14ac:dyDescent="0.2">
      <c r="B70" s="1360"/>
      <c r="C70" s="1360"/>
      <c r="D70" s="1360"/>
    </row>
    <row r="71" spans="2:4" x14ac:dyDescent="0.2">
      <c r="B71" s="1360"/>
      <c r="C71" s="1360"/>
      <c r="D71" s="1360"/>
    </row>
    <row r="72" spans="2:4" x14ac:dyDescent="0.2">
      <c r="B72" s="1356"/>
      <c r="C72" s="1356"/>
      <c r="D72" s="1356"/>
    </row>
  </sheetData>
  <mergeCells count="6">
    <mergeCell ref="B30:E30"/>
    <mergeCell ref="B17:E17"/>
    <mergeCell ref="B18:E18"/>
    <mergeCell ref="B19:E19"/>
    <mergeCell ref="B20:E20"/>
    <mergeCell ref="B27:E27"/>
  </mergeCells>
  <pageMargins left="0.25" right="0.27" top="0.68" bottom="0.53" header="0.26" footer="0.27"/>
  <pageSetup firstPageNumber="44" orientation="portrait" useFirstPageNumber="1" r:id="rId1"/>
  <headerFooter alignWithMargins="0">
    <oddHeader>&amp;L&amp;8Page 46&amp;C&amp;G&amp;R&amp;8Page 46</oddHead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01-069-8010-60</v>
      </c>
    </row>
    <row r="3" spans="1:2" x14ac:dyDescent="0.2">
      <c r="A3" t="s">
        <v>1110</v>
      </c>
      <c r="B3" s="1222" t="str">
        <f>COVER!A15</f>
        <v>MORGAN, CASS, BROWN, CALHOUN, PIKE, GREENE, MACOUPIN, SCOTT</v>
      </c>
    </row>
    <row r="4" spans="1:2" x14ac:dyDescent="0.2">
      <c r="A4" t="s">
        <v>1166</v>
      </c>
      <c r="B4" s="1222" t="str">
        <f>COVER!A17</f>
        <v>FOUR RIVERS SPECIAL EDUCATION DISTRICT</v>
      </c>
    </row>
    <row r="5" spans="1:2" x14ac:dyDescent="0.2">
      <c r="A5" t="s">
        <v>799</v>
      </c>
      <c r="B5" s="1222" t="str">
        <f>COVER!A38</f>
        <v>CHRISTIANE PENNELL</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1928</v>
      </c>
      <c r="B12" s="1222" t="str">
        <f>IF(COVER!J29="x","Yes",IF(COVER!L29="X","No",0))</f>
        <v>Yes</v>
      </c>
    </row>
    <row r="13" spans="1:2" x14ac:dyDescent="0.2">
      <c r="A13" s="12" t="s">
        <v>1929</v>
      </c>
      <c r="B13" s="1222" t="str">
        <f>IF(COVER!J30="x","Yes",IF(COVER!L30="x","No",0))</f>
        <v>Yes</v>
      </c>
    </row>
    <row r="14" spans="1:2" x14ac:dyDescent="0.2">
      <c r="A14" t="s">
        <v>555</v>
      </c>
      <c r="B14" s="1222" t="str">
        <f>IF(COVER!J31="x","Yes",IF(COVER!L31="x","No",0))</f>
        <v>Yes</v>
      </c>
    </row>
    <row r="15" spans="1:2" x14ac:dyDescent="0.2">
      <c r="A15" t="s">
        <v>657</v>
      </c>
      <c r="B15" s="1222" t="str">
        <f>COVER!T23</f>
        <v>060-002582</v>
      </c>
    </row>
    <row r="16" spans="1:2" x14ac:dyDescent="0.2">
      <c r="A16" t="s">
        <v>490</v>
      </c>
      <c r="B16" s="1222" t="str">
        <f>COVER!T13</f>
        <v>ZUMBAHLEN, EYTH, SURRATT, FOOTE &amp; FLYNN, LTD.</v>
      </c>
    </row>
    <row r="17" spans="1:2" x14ac:dyDescent="0.2">
      <c r="A17" t="s">
        <v>1030</v>
      </c>
      <c r="B17" s="1222" t="str">
        <f>COVER!T15</f>
        <v>ADAM WITHEE</v>
      </c>
    </row>
    <row r="18" spans="1:2" x14ac:dyDescent="0.2">
      <c r="A18" t="s">
        <v>1345</v>
      </c>
      <c r="B18" s="1222" t="str">
        <f>COVER!T17</f>
        <v>1395 LINCOLN AVE.</v>
      </c>
    </row>
    <row r="19" spans="1:2" x14ac:dyDescent="0.2">
      <c r="A19" t="s">
        <v>1032</v>
      </c>
      <c r="B19" s="1222" t="str">
        <f>COVER!T25</f>
        <v>awithee@zescpa.com</v>
      </c>
    </row>
    <row r="20" spans="1:2" x14ac:dyDescent="0.2">
      <c r="A20" t="s">
        <v>1033</v>
      </c>
      <c r="B20" s="1222" t="str">
        <f>COVER!T19</f>
        <v>JACKSONVILLE</v>
      </c>
    </row>
    <row r="21" spans="1:2" x14ac:dyDescent="0.2">
      <c r="A21" t="s">
        <v>558</v>
      </c>
      <c r="B21" s="1222" t="str">
        <f>COVER!X19</f>
        <v>IL</v>
      </c>
    </row>
    <row r="22" spans="1:2" x14ac:dyDescent="0.2">
      <c r="A22" t="s">
        <v>1034</v>
      </c>
      <c r="B22" s="1222">
        <f>COVER!Z19</f>
        <v>62650</v>
      </c>
    </row>
    <row r="23" spans="1:2" x14ac:dyDescent="0.2">
      <c r="A23" t="s">
        <v>1347</v>
      </c>
      <c r="B23" s="1222" t="str">
        <f>COVER!T21</f>
        <v>217-245-5121</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7">
        <f>'Aud Quest 2'!H53</f>
        <v>0</v>
      </c>
    </row>
    <row r="51" spans="1:4" x14ac:dyDescent="0.2">
      <c r="A51" s="12" t="s">
        <v>1842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2074264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2074264</v>
      </c>
      <c r="D92" s="13" t="str">
        <f t="shared" si="0"/>
        <v>Error?</v>
      </c>
    </row>
    <row r="93" spans="1:4" x14ac:dyDescent="0.2">
      <c r="A93" s="54">
        <v>32</v>
      </c>
      <c r="B93" s="1222">
        <f>'Assets-Liab 5-6'!C41</f>
        <v>2074264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288738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288738</v>
      </c>
      <c r="D123" s="13" t="str">
        <f t="shared" si="0"/>
        <v>Error?</v>
      </c>
    </row>
    <row r="124" spans="1:4" x14ac:dyDescent="0.2">
      <c r="A124" s="54">
        <v>63</v>
      </c>
      <c r="B124" s="1222">
        <f>'Assets-Liab 5-6'!D41</f>
        <v>288738</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100665</v>
      </c>
      <c r="D273" s="13" t="str">
        <f t="shared" si="3"/>
        <v>Error?</v>
      </c>
    </row>
    <row r="274" spans="1:4" x14ac:dyDescent="0.2">
      <c r="A274" s="54">
        <v>213</v>
      </c>
      <c r="B274" s="1222">
        <f>'Assets-Liab 5-6'!M17</f>
        <v>2117737</v>
      </c>
      <c r="D274" s="13" t="str">
        <f t="shared" si="3"/>
        <v>Error?</v>
      </c>
    </row>
    <row r="275" spans="1:4" x14ac:dyDescent="0.2">
      <c r="A275" s="54">
        <v>214</v>
      </c>
      <c r="B275" s="1222">
        <f>'Assets-Liab 5-6'!M18</f>
        <v>264560</v>
      </c>
      <c r="D275" s="13" t="str">
        <f t="shared" si="3"/>
        <v>Error?</v>
      </c>
    </row>
    <row r="276" spans="1:4" x14ac:dyDescent="0.2">
      <c r="A276" s="54">
        <v>215</v>
      </c>
      <c r="B276" s="1222">
        <f>'Assets-Liab 5-6'!M19</f>
        <v>2757402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5240364</v>
      </c>
      <c r="C279" s="13" t="s">
        <v>653</v>
      </c>
      <c r="D279" s="13" t="str">
        <f t="shared" si="3"/>
        <v>Error?</v>
      </c>
    </row>
    <row r="280" spans="1:4" x14ac:dyDescent="0.2">
      <c r="A280" s="54">
        <v>219</v>
      </c>
      <c r="B280" s="1222">
        <f>'Assets-Liab 5-6'!M40</f>
        <v>5240364</v>
      </c>
      <c r="D280" s="13" t="str">
        <f t="shared" si="3"/>
        <v>Error?</v>
      </c>
    </row>
    <row r="281" spans="1:4" x14ac:dyDescent="0.2">
      <c r="A281" s="54">
        <v>220</v>
      </c>
      <c r="B281" s="1222">
        <f>'Assets-Liab 5-6'!M41</f>
        <v>5240364</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1604119</v>
      </c>
      <c r="C720" s="13" t="s">
        <v>653</v>
      </c>
      <c r="D720" s="13" t="str">
        <f t="shared" si="10"/>
        <v>Error?</v>
      </c>
    </row>
    <row r="721" spans="1:4" x14ac:dyDescent="0.2">
      <c r="A721" s="54">
        <v>660</v>
      </c>
      <c r="B721" s="1222">
        <f>'Expenditures 15-22'!C36</f>
        <v>110653</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524015</v>
      </c>
      <c r="D723" s="13" t="str">
        <f t="shared" si="10"/>
        <v>Error?</v>
      </c>
    </row>
    <row r="724" spans="1:4" x14ac:dyDescent="0.2">
      <c r="A724" s="54">
        <v>663</v>
      </c>
      <c r="B724" s="1222">
        <f>'Expenditures 15-22'!C39</f>
        <v>897809</v>
      </c>
      <c r="D724" s="13" t="str">
        <f t="shared" si="10"/>
        <v>Error?</v>
      </c>
    </row>
    <row r="725" spans="1:4" x14ac:dyDescent="0.2">
      <c r="A725" s="54">
        <v>664</v>
      </c>
      <c r="B725" s="1222">
        <f>'Expenditures 15-22'!C40</f>
        <v>63977</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1596454</v>
      </c>
      <c r="C727" s="13" t="s">
        <v>653</v>
      </c>
      <c r="D727" s="13" t="str">
        <f t="shared" si="10"/>
        <v>Error?</v>
      </c>
    </row>
    <row r="728" spans="1:4" x14ac:dyDescent="0.2">
      <c r="A728" s="54">
        <v>667</v>
      </c>
      <c r="B728" s="1222">
        <f>'Expenditures 15-22'!C44</f>
        <v>45816</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45816</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281566</v>
      </c>
      <c r="D733" s="13" t="str">
        <f t="shared" si="10"/>
        <v>Error?</v>
      </c>
    </row>
    <row r="734" spans="1:4" x14ac:dyDescent="0.2">
      <c r="A734" s="54">
        <v>673</v>
      </c>
      <c r="B734" s="1222">
        <f>'Expenditures 15-22'!C53</f>
        <v>281566</v>
      </c>
      <c r="C734" s="13" t="s">
        <v>653</v>
      </c>
      <c r="D734" s="13" t="str">
        <f t="shared" si="10"/>
        <v>Error?</v>
      </c>
    </row>
    <row r="735" spans="1:4" x14ac:dyDescent="0.2">
      <c r="A735" s="54">
        <v>674</v>
      </c>
      <c r="B735" s="1222">
        <f>'Expenditures 15-22'!C55</f>
        <v>77765</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77765</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43889</v>
      </c>
      <c r="D739" s="13" t="str">
        <f t="shared" si="10"/>
        <v>Error?</v>
      </c>
    </row>
    <row r="740" spans="1:4" x14ac:dyDescent="0.2">
      <c r="A740" s="54">
        <v>679</v>
      </c>
      <c r="B740" s="1222">
        <f>'Expenditures 15-22'!C61</f>
        <v>46276</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90165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43255</v>
      </c>
      <c r="D751" s="13" t="str">
        <f t="shared" si="10"/>
        <v>Error?</v>
      </c>
    </row>
    <row r="752" spans="1:4" x14ac:dyDescent="0.2">
      <c r="A752" s="82">
        <v>691</v>
      </c>
      <c r="D752" s="13" t="str">
        <f t="shared" si="10"/>
        <v>OK</v>
      </c>
    </row>
    <row r="753" spans="1:4" x14ac:dyDescent="0.2">
      <c r="A753" s="54">
        <v>692</v>
      </c>
      <c r="B753" s="1222">
        <f>'Expenditures 15-22'!C72</f>
        <v>43255</v>
      </c>
      <c r="C753" s="13" t="s">
        <v>653</v>
      </c>
      <c r="D753" s="13" t="str">
        <f t="shared" si="10"/>
        <v>Error?</v>
      </c>
    </row>
    <row r="754" spans="1:4" x14ac:dyDescent="0.2">
      <c r="A754" s="54">
        <v>693</v>
      </c>
      <c r="B754" s="1222">
        <f>'Expenditures 15-22'!C73</f>
        <v>399360</v>
      </c>
      <c r="D754" s="13" t="str">
        <f t="shared" si="10"/>
        <v>Error?</v>
      </c>
    </row>
    <row r="755" spans="1:4" x14ac:dyDescent="0.2">
      <c r="A755" s="54">
        <v>694</v>
      </c>
      <c r="B755" s="1222">
        <f>'Expenditures 15-22'!C74</f>
        <v>2534381</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4138500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674780</v>
      </c>
      <c r="C778" s="13" t="s">
        <v>653</v>
      </c>
      <c r="D778" s="13" t="str">
        <f t="shared" si="11"/>
        <v>Error?</v>
      </c>
    </row>
    <row r="779" spans="1:4" x14ac:dyDescent="0.2">
      <c r="A779" s="54">
        <v>718</v>
      </c>
      <c r="B779" s="1222">
        <f>'Expenditures 15-22'!D36</f>
        <v>19390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196891</v>
      </c>
      <c r="D781" s="13" t="str">
        <f t="shared" si="11"/>
        <v>Error?</v>
      </c>
    </row>
    <row r="782" spans="1:4" x14ac:dyDescent="0.2">
      <c r="A782" s="54">
        <v>721</v>
      </c>
      <c r="B782" s="1222">
        <f>'Expenditures 15-22'!D39</f>
        <v>259948</v>
      </c>
      <c r="D782" s="13" t="str">
        <f t="shared" si="11"/>
        <v>Error?</v>
      </c>
    </row>
    <row r="783" spans="1:4" x14ac:dyDescent="0.2">
      <c r="A783" s="54">
        <v>722</v>
      </c>
      <c r="B783" s="1222">
        <f>'Expenditures 15-22'!D40</f>
        <v>10896</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487125</v>
      </c>
      <c r="C785" s="13" t="s">
        <v>653</v>
      </c>
      <c r="D785" s="13" t="str">
        <f t="shared" si="11"/>
        <v>Error?</v>
      </c>
    </row>
    <row r="786" spans="1:4" x14ac:dyDescent="0.2">
      <c r="A786" s="54">
        <v>725</v>
      </c>
      <c r="B786" s="1222">
        <f>'Expenditures 15-22'!D44</f>
        <v>10018</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10018</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62161</v>
      </c>
      <c r="D791" s="13" t="str">
        <f t="shared" si="11"/>
        <v>Error?</v>
      </c>
    </row>
    <row r="792" spans="1:4" x14ac:dyDescent="0.2">
      <c r="A792" s="54">
        <v>731</v>
      </c>
      <c r="B792" s="1222">
        <f>'Expenditures 15-22'!D53</f>
        <v>62161</v>
      </c>
      <c r="C792" s="13" t="s">
        <v>653</v>
      </c>
      <c r="D792" s="13" t="str">
        <f t="shared" si="11"/>
        <v>Error?</v>
      </c>
    </row>
    <row r="793" spans="1:4" x14ac:dyDescent="0.2">
      <c r="A793" s="54">
        <v>732</v>
      </c>
      <c r="B793" s="1222">
        <f>'Expenditures 15-22'!D55</f>
        <v>11165</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11165</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17788</v>
      </c>
      <c r="D797" s="13" t="str">
        <f t="shared" si="11"/>
        <v>Error?</v>
      </c>
    </row>
    <row r="798" spans="1:4" x14ac:dyDescent="0.2">
      <c r="A798" s="54">
        <v>737</v>
      </c>
      <c r="B798" s="1222">
        <f>'Expenditures 15-22'!D61</f>
        <v>19460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37248</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18047</v>
      </c>
      <c r="D809" s="13" t="str">
        <f t="shared" si="11"/>
        <v>Error?</v>
      </c>
    </row>
    <row r="810" spans="1:4" x14ac:dyDescent="0.2">
      <c r="A810" s="82">
        <v>749</v>
      </c>
      <c r="D810" s="13" t="str">
        <f t="shared" si="11"/>
        <v>OK</v>
      </c>
    </row>
    <row r="811" spans="1:4" x14ac:dyDescent="0.2">
      <c r="A811" s="54">
        <v>750</v>
      </c>
      <c r="B811" s="1222">
        <f>'Expenditures 15-22'!D72</f>
        <v>18047</v>
      </c>
      <c r="C811" s="13" t="s">
        <v>653</v>
      </c>
      <c r="D811" s="13" t="str">
        <f t="shared" si="11"/>
        <v>Error?</v>
      </c>
    </row>
    <row r="812" spans="1:4" x14ac:dyDescent="0.2">
      <c r="A812" s="54">
        <v>751</v>
      </c>
      <c r="B812" s="1222">
        <f>'Expenditures 15-22'!D73</f>
        <v>144942</v>
      </c>
      <c r="D812" s="13" t="str">
        <f t="shared" si="11"/>
        <v>Error?</v>
      </c>
    </row>
    <row r="813" spans="1:4" x14ac:dyDescent="0.2">
      <c r="A813" s="54">
        <v>752</v>
      </c>
      <c r="B813" s="1222">
        <f>'Expenditures 15-22'!D74</f>
        <v>770706</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1445486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39408</v>
      </c>
      <c r="C836" s="13" t="s">
        <v>653</v>
      </c>
      <c r="D836" s="13" t="str">
        <f t="shared" si="12"/>
        <v>Error?</v>
      </c>
    </row>
    <row r="837" spans="1:4" x14ac:dyDescent="0.2">
      <c r="A837" s="54">
        <v>776</v>
      </c>
      <c r="B837" s="1222">
        <f>'Expenditures 15-22'!E36</f>
        <v>201</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36250</v>
      </c>
      <c r="D839" s="13" t="str">
        <f t="shared" si="12"/>
        <v>Error?</v>
      </c>
    </row>
    <row r="840" spans="1:4" x14ac:dyDescent="0.2">
      <c r="A840" s="54">
        <v>779</v>
      </c>
      <c r="B840" s="1222">
        <f>'Expenditures 15-22'!E39</f>
        <v>42527</v>
      </c>
      <c r="D840" s="13" t="str">
        <f t="shared" si="12"/>
        <v>Error?</v>
      </c>
    </row>
    <row r="841" spans="1:4" x14ac:dyDescent="0.2">
      <c r="A841" s="54">
        <v>780</v>
      </c>
      <c r="B841" s="1222">
        <f>'Expenditures 15-22'!E40</f>
        <v>2955</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81933</v>
      </c>
      <c r="C843" s="13" t="s">
        <v>653</v>
      </c>
      <c r="D843" s="13" t="str">
        <f t="shared" si="12"/>
        <v>Error?</v>
      </c>
    </row>
    <row r="844" spans="1:4" x14ac:dyDescent="0.2">
      <c r="A844" s="54">
        <v>783</v>
      </c>
      <c r="B844" s="1222">
        <f>'Expenditures 15-22'!E44</f>
        <v>130026</v>
      </c>
      <c r="D844" s="13" t="str">
        <f t="shared" si="12"/>
        <v>Error?</v>
      </c>
    </row>
    <row r="845" spans="1:4" x14ac:dyDescent="0.2">
      <c r="A845" s="54">
        <v>784</v>
      </c>
      <c r="B845" s="1222">
        <f>'Expenditures 15-22'!E45</f>
        <v>41864</v>
      </c>
      <c r="D845" s="13" t="str">
        <f t="shared" si="12"/>
        <v>Error?</v>
      </c>
    </row>
    <row r="846" spans="1:4" x14ac:dyDescent="0.2">
      <c r="A846" s="54">
        <v>785</v>
      </c>
      <c r="B846" s="1222">
        <f>'Expenditures 15-22'!E46</f>
        <v>2996</v>
      </c>
      <c r="D846" s="13" t="str">
        <f t="shared" si="12"/>
        <v>Error?</v>
      </c>
    </row>
    <row r="847" spans="1:4" x14ac:dyDescent="0.2">
      <c r="A847" s="54">
        <v>786</v>
      </c>
      <c r="B847" s="1222">
        <f>'Expenditures 15-22'!E47</f>
        <v>174886</v>
      </c>
      <c r="C847" s="13" t="s">
        <v>653</v>
      </c>
      <c r="D847" s="13" t="str">
        <f t="shared" si="12"/>
        <v>Error?</v>
      </c>
    </row>
    <row r="848" spans="1:4" x14ac:dyDescent="0.2">
      <c r="A848" s="54">
        <v>787</v>
      </c>
      <c r="B848" s="1222">
        <f>'Expenditures 15-22'!E49</f>
        <v>16236</v>
      </c>
      <c r="D848" s="13" t="str">
        <f t="shared" si="12"/>
        <v>Error?</v>
      </c>
    </row>
    <row r="849" spans="1:4" x14ac:dyDescent="0.2">
      <c r="A849" s="54">
        <v>788</v>
      </c>
      <c r="B849" s="1222">
        <f>'Expenditures 15-22'!E50</f>
        <v>81399</v>
      </c>
      <c r="D849" s="13" t="str">
        <f t="shared" si="12"/>
        <v>Error?</v>
      </c>
    </row>
    <row r="850" spans="1:4" x14ac:dyDescent="0.2">
      <c r="A850" s="54">
        <v>789</v>
      </c>
      <c r="B850" s="1222">
        <f>'Expenditures 15-22'!E53</f>
        <v>133394</v>
      </c>
      <c r="C850" s="13" t="s">
        <v>653</v>
      </c>
      <c r="D850" s="13" t="str">
        <f t="shared" si="12"/>
        <v>Error?</v>
      </c>
    </row>
    <row r="851" spans="1:4" x14ac:dyDescent="0.2">
      <c r="A851" s="54">
        <v>790</v>
      </c>
      <c r="B851" s="1222">
        <f>'Expenditures 15-22'!E55</f>
        <v>683</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683</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19020</v>
      </c>
      <c r="D855" s="13" t="str">
        <f t="shared" si="12"/>
        <v>Error?</v>
      </c>
    </row>
    <row r="856" spans="1:4" x14ac:dyDescent="0.2">
      <c r="A856" s="54">
        <v>795</v>
      </c>
      <c r="B856" s="1222">
        <f>'Expenditures 15-22'!E61</f>
        <v>93796</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2178</v>
      </c>
      <c r="D859" s="13" t="str">
        <f t="shared" si="12"/>
        <v>Error?</v>
      </c>
    </row>
    <row r="860" spans="1:4" x14ac:dyDescent="0.2">
      <c r="A860" s="82">
        <v>799</v>
      </c>
      <c r="D860" s="13" t="str">
        <f t="shared" si="12"/>
        <v>OK</v>
      </c>
    </row>
    <row r="861" spans="1:4" x14ac:dyDescent="0.2">
      <c r="A861" s="54">
        <v>800</v>
      </c>
      <c r="B861" s="1222">
        <f>'Expenditures 15-22'!E65</f>
        <v>114994</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39110</v>
      </c>
      <c r="D867" s="13" t="str">
        <f t="shared" si="12"/>
        <v>Error?</v>
      </c>
    </row>
    <row r="868" spans="1:4" x14ac:dyDescent="0.2">
      <c r="A868" s="82">
        <v>807</v>
      </c>
      <c r="D868" s="13" t="str">
        <f t="shared" si="12"/>
        <v>OK</v>
      </c>
    </row>
    <row r="869" spans="1:4" x14ac:dyDescent="0.2">
      <c r="A869" s="54">
        <v>808</v>
      </c>
      <c r="B869" s="1222">
        <f>'Expenditures 15-22'!E72</f>
        <v>39110</v>
      </c>
      <c r="C869" s="13" t="s">
        <v>653</v>
      </c>
      <c r="D869" s="13" t="str">
        <f t="shared" si="12"/>
        <v>Error?</v>
      </c>
    </row>
    <row r="870" spans="1:4" x14ac:dyDescent="0.2">
      <c r="A870" s="54">
        <v>809</v>
      </c>
      <c r="B870" s="1222">
        <f>'Expenditures 15-22'!E73</f>
        <v>38126</v>
      </c>
      <c r="D870" s="13" t="str">
        <f t="shared" si="12"/>
        <v>Error?</v>
      </c>
    </row>
    <row r="871" spans="1:4" x14ac:dyDescent="0.2">
      <c r="A871" s="54">
        <v>810</v>
      </c>
      <c r="B871" s="1222">
        <f>'Expenditures 15-22'!E74</f>
        <v>583126</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622534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28581</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2480</v>
      </c>
      <c r="D897" s="13" t="str">
        <f t="shared" si="13"/>
        <v>Error?</v>
      </c>
    </row>
    <row r="898" spans="1:4" x14ac:dyDescent="0.2">
      <c r="A898" s="54">
        <v>837</v>
      </c>
      <c r="B898" s="1222">
        <f>'Expenditures 15-22'!F39</f>
        <v>13335</v>
      </c>
      <c r="D898" s="13" t="str">
        <f t="shared" si="13"/>
        <v>Error?</v>
      </c>
    </row>
    <row r="899" spans="1:4" x14ac:dyDescent="0.2">
      <c r="A899" s="54">
        <v>838</v>
      </c>
      <c r="B899" s="1222">
        <f>'Expenditures 15-22'!F40</f>
        <v>848</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16663</v>
      </c>
      <c r="C901" s="13" t="s">
        <v>653</v>
      </c>
      <c r="D901" s="13" t="str">
        <f t="shared" si="13"/>
        <v>Error?</v>
      </c>
    </row>
    <row r="902" spans="1:4" x14ac:dyDescent="0.2">
      <c r="A902" s="54">
        <v>841</v>
      </c>
      <c r="B902" s="1222">
        <f>'Expenditures 15-22'!F44</f>
        <v>15005</v>
      </c>
      <c r="D902" s="13" t="str">
        <f t="shared" si="13"/>
        <v>Error?</v>
      </c>
    </row>
    <row r="903" spans="1:4" x14ac:dyDescent="0.2">
      <c r="A903" s="54">
        <v>842</v>
      </c>
      <c r="B903" s="1222">
        <f>'Expenditures 15-22'!F45</f>
        <v>7997</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23002</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4846</v>
      </c>
      <c r="D907" s="13" t="str">
        <f t="shared" si="13"/>
        <v>Error?</v>
      </c>
    </row>
    <row r="908" spans="1:4" x14ac:dyDescent="0.2">
      <c r="A908" s="54">
        <v>847</v>
      </c>
      <c r="B908" s="1222">
        <f>'Expenditures 15-22'!F53</f>
        <v>4846</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5550</v>
      </c>
      <c r="D913" s="13" t="str">
        <f t="shared" si="13"/>
        <v>Error?</v>
      </c>
    </row>
    <row r="914" spans="1:4" x14ac:dyDescent="0.2">
      <c r="A914" s="54">
        <v>853</v>
      </c>
      <c r="B914" s="1222">
        <f>'Expenditures 15-22'!F61</f>
        <v>51701</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33278</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90529</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135040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163621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2071</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690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690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16900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16900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188430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188430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206020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208091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103540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103540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2348959</v>
      </c>
      <c r="C1108" s="13" t="s">
        <v>653</v>
      </c>
      <c r="D1108" s="13" t="str">
        <f t="shared" si="16"/>
        <v>Error?</v>
      </c>
    </row>
    <row r="1109" spans="1:4" x14ac:dyDescent="0.2">
      <c r="A1109" s="54">
        <v>1048</v>
      </c>
      <c r="B1109" s="1222">
        <f>'Expenditures 15-22'!K36</f>
        <v>130244</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760326</v>
      </c>
      <c r="C1111" s="13" t="s">
        <v>653</v>
      </c>
      <c r="D1111" s="13" t="str">
        <f t="shared" si="16"/>
        <v>Error?</v>
      </c>
    </row>
    <row r="1112" spans="1:4" x14ac:dyDescent="0.2">
      <c r="A1112" s="54">
        <v>1051</v>
      </c>
      <c r="B1112" s="1222">
        <f>'Expenditures 15-22'!K39</f>
        <v>1213619</v>
      </c>
      <c r="C1112" s="13" t="s">
        <v>653</v>
      </c>
      <c r="D1112" s="13" t="str">
        <f t="shared" si="16"/>
        <v>Error?</v>
      </c>
    </row>
    <row r="1113" spans="1:4" x14ac:dyDescent="0.2">
      <c r="A1113" s="54">
        <v>1052</v>
      </c>
      <c r="B1113" s="1222">
        <f>'Expenditures 15-22'!K40</f>
        <v>78676</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2182865</v>
      </c>
      <c r="C1115" s="13" t="s">
        <v>653</v>
      </c>
      <c r="D1115" s="13" t="str">
        <f t="shared" si="16"/>
        <v>Error?</v>
      </c>
    </row>
    <row r="1116" spans="1:4" x14ac:dyDescent="0.2">
      <c r="A1116" s="54">
        <v>1055</v>
      </c>
      <c r="B1116" s="1222">
        <f>'Expenditures 15-22'!K44</f>
        <v>200865</v>
      </c>
      <c r="C1116" s="13" t="s">
        <v>653</v>
      </c>
      <c r="D1116" s="13" t="str">
        <f t="shared" si="16"/>
        <v>Error?</v>
      </c>
    </row>
    <row r="1117" spans="1:4" x14ac:dyDescent="0.2">
      <c r="A1117" s="54">
        <v>1056</v>
      </c>
      <c r="B1117" s="1222">
        <f>'Expenditures 15-22'!K45</f>
        <v>66761</v>
      </c>
      <c r="C1117" s="13" t="s">
        <v>653</v>
      </c>
      <c r="D1117" s="13" t="str">
        <f t="shared" si="16"/>
        <v>Error?</v>
      </c>
    </row>
    <row r="1118" spans="1:4" x14ac:dyDescent="0.2">
      <c r="A1118" s="54">
        <v>1057</v>
      </c>
      <c r="B1118" s="1222">
        <f>'Expenditures 15-22'!K46</f>
        <v>2996</v>
      </c>
      <c r="C1118" s="13" t="s">
        <v>653</v>
      </c>
      <c r="D1118" s="13" t="str">
        <f t="shared" si="16"/>
        <v>Error?</v>
      </c>
    </row>
    <row r="1119" spans="1:4" x14ac:dyDescent="0.2">
      <c r="A1119" s="54">
        <v>1058</v>
      </c>
      <c r="B1119" s="1222">
        <f>'Expenditures 15-22'!K47</f>
        <v>270622</v>
      </c>
      <c r="C1119" s="13" t="s">
        <v>653</v>
      </c>
      <c r="D1119" s="13" t="str">
        <f t="shared" si="16"/>
        <v>Error?</v>
      </c>
    </row>
    <row r="1120" spans="1:4" x14ac:dyDescent="0.2">
      <c r="A1120" s="54">
        <v>1059</v>
      </c>
      <c r="B1120" s="1222">
        <f>'Expenditures 15-22'!K49</f>
        <v>16236</v>
      </c>
      <c r="C1120" s="13" t="s">
        <v>653</v>
      </c>
      <c r="D1120" s="13" t="str">
        <f t="shared" si="16"/>
        <v>Error?</v>
      </c>
    </row>
    <row r="1121" spans="1:4" x14ac:dyDescent="0.2">
      <c r="A1121" s="54">
        <v>1060</v>
      </c>
      <c r="B1121" s="1222">
        <f>'Expenditures 15-22'!K50</f>
        <v>434972</v>
      </c>
      <c r="C1121" s="13" t="s">
        <v>653</v>
      </c>
      <c r="D1121" s="13" t="str">
        <f t="shared" si="16"/>
        <v>Error?</v>
      </c>
    </row>
    <row r="1122" spans="1:4" x14ac:dyDescent="0.2">
      <c r="A1122" s="54">
        <v>1061</v>
      </c>
      <c r="B1122" s="1222">
        <f>'Expenditures 15-22'!K53</f>
        <v>486967</v>
      </c>
      <c r="C1122" s="13" t="s">
        <v>653</v>
      </c>
      <c r="D1122" s="13" t="str">
        <f t="shared" si="16"/>
        <v>Error?</v>
      </c>
    </row>
    <row r="1123" spans="1:4" x14ac:dyDescent="0.2">
      <c r="A1123" s="54">
        <v>1062</v>
      </c>
      <c r="B1123" s="1222">
        <f>'Expenditures 15-22'!K55</f>
        <v>89613</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89613</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86247</v>
      </c>
      <c r="C1127" s="13" t="s">
        <v>653</v>
      </c>
      <c r="D1127" s="13" t="str">
        <f t="shared" si="16"/>
        <v>Error?</v>
      </c>
    </row>
    <row r="1128" spans="1:4" x14ac:dyDescent="0.2">
      <c r="A1128" s="54">
        <v>1067</v>
      </c>
      <c r="B1128" s="1222">
        <f>'Expenditures 15-22'!K61</f>
        <v>399663</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33278</v>
      </c>
      <c r="C1130" s="13" t="s">
        <v>653</v>
      </c>
      <c r="D1130" s="13" t="str">
        <f t="shared" si="16"/>
        <v>Error?</v>
      </c>
    </row>
    <row r="1131" spans="1:4" x14ac:dyDescent="0.2">
      <c r="A1131" s="54">
        <v>1070</v>
      </c>
      <c r="B1131" s="1222">
        <f>'Expenditures 15-22'!K64</f>
        <v>2178</v>
      </c>
      <c r="C1131" s="13" t="s">
        <v>653</v>
      </c>
      <c r="D1131" s="13" t="str">
        <f t="shared" si="16"/>
        <v>Error?</v>
      </c>
    </row>
    <row r="1132" spans="1:4" x14ac:dyDescent="0.2">
      <c r="A1132" s="82">
        <v>1071</v>
      </c>
      <c r="D1132" s="13" t="str">
        <f t="shared" si="16"/>
        <v>OK</v>
      </c>
    </row>
    <row r="1133" spans="1:4" x14ac:dyDescent="0.2">
      <c r="A1133" s="54">
        <v>1072</v>
      </c>
      <c r="B1133" s="1222">
        <f>'Expenditures 15-22'!K65</f>
        <v>521366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100412</v>
      </c>
      <c r="C1139" s="13" t="s">
        <v>653</v>
      </c>
      <c r="D1139" s="13" t="str">
        <f t="shared" si="16"/>
        <v>Error?</v>
      </c>
    </row>
    <row r="1140" spans="1:4" x14ac:dyDescent="0.2">
      <c r="A1140" s="82">
        <v>1079</v>
      </c>
      <c r="D1140" s="13" t="str">
        <f t="shared" si="16"/>
        <v>OK</v>
      </c>
    </row>
    <row r="1141" spans="1:4" x14ac:dyDescent="0.2">
      <c r="A1141" s="54">
        <v>1080</v>
      </c>
      <c r="B1141" s="1222">
        <f>'Expenditures 15-22'!K72</f>
        <v>100412</v>
      </c>
      <c r="C1141" s="13" t="s">
        <v>653</v>
      </c>
      <c r="D1141" s="13" t="str">
        <f t="shared" si="16"/>
        <v>Error?</v>
      </c>
    </row>
    <row r="1142" spans="1:4" x14ac:dyDescent="0.2">
      <c r="A1142" s="54">
        <v>1081</v>
      </c>
      <c r="B1142" s="1222">
        <f>'Expenditures 15-22'!K73</f>
        <v>582428</v>
      </c>
      <c r="C1142" s="13" t="s">
        <v>653</v>
      </c>
      <c r="D1142" s="13" t="str">
        <f t="shared" si="16"/>
        <v>Error?</v>
      </c>
    </row>
    <row r="1143" spans="1:4" x14ac:dyDescent="0.2">
      <c r="A1143" s="54">
        <v>1082</v>
      </c>
      <c r="B1143" s="1222">
        <f>'Expenditures 15-22'!K74</f>
        <v>4234273</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103540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6686772</v>
      </c>
      <c r="C1152" s="13" t="s">
        <v>653</v>
      </c>
      <c r="D1152" s="13" t="str">
        <f t="shared" si="17"/>
        <v>Error?</v>
      </c>
    </row>
    <row r="1153" spans="1:4" x14ac:dyDescent="0.2">
      <c r="A1153" s="54">
        <v>1092</v>
      </c>
      <c r="B1153" s="1222">
        <f>'Expenditures 15-22'!K115</f>
        <v>69774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1622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2004490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2074264</v>
      </c>
      <c r="C1630" s="13" t="s">
        <v>653</v>
      </c>
      <c r="D1630" s="13" t="str">
        <f t="shared" si="24"/>
        <v>Error?</v>
      </c>
    </row>
    <row r="1631" spans="1:4" x14ac:dyDescent="0.2">
      <c r="A1631" s="54">
        <v>1570</v>
      </c>
      <c r="B1631" s="1222">
        <f>'Acct Summary 7-8'!D79</f>
        <v>287116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288738</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100665</v>
      </c>
      <c r="D2008" s="13" t="str">
        <f t="shared" si="30"/>
        <v>Error?</v>
      </c>
    </row>
    <row r="2009" spans="1:4" x14ac:dyDescent="0.2">
      <c r="A2009" s="54">
        <v>1948</v>
      </c>
      <c r="B2009" s="1222">
        <f>'Cap Outlay Deprec 27'!C8</f>
        <v>2117737</v>
      </c>
      <c r="D2009" s="13" t="str">
        <f t="shared" si="30"/>
        <v>Error?</v>
      </c>
    </row>
    <row r="2010" spans="1:4" x14ac:dyDescent="0.2">
      <c r="A2010" s="54">
        <v>1949</v>
      </c>
      <c r="B2010" s="1222">
        <f>'Cap Outlay Deprec 27'!C10</f>
        <v>80560</v>
      </c>
      <c r="D2010" s="13" t="str">
        <f t="shared" si="30"/>
        <v>Error?</v>
      </c>
    </row>
    <row r="2011" spans="1:4" x14ac:dyDescent="0.2">
      <c r="A2011" s="54">
        <v>1950</v>
      </c>
      <c r="B2011" s="1222">
        <f>'Cap Outlay Deprec 27'!C12</f>
        <v>2518454</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5032273</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184000</v>
      </c>
      <c r="D2016" s="13" t="str">
        <f t="shared" si="30"/>
        <v>Error?</v>
      </c>
    </row>
    <row r="2017" spans="1:4" x14ac:dyDescent="0.2">
      <c r="A2017" s="54">
        <v>1956</v>
      </c>
      <c r="B2017" s="1222">
        <f>'Cap Outlay Deprec 27'!D12</f>
        <v>24091</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208091</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100665</v>
      </c>
      <c r="C2026" s="13" t="s">
        <v>653</v>
      </c>
      <c r="D2026" s="13" t="str">
        <f t="shared" si="30"/>
        <v>Error?</v>
      </c>
    </row>
    <row r="2027" spans="1:4" x14ac:dyDescent="0.2">
      <c r="A2027" s="54">
        <v>1966</v>
      </c>
      <c r="B2027" s="1222">
        <f>'Cap Outlay Deprec 27'!F8</f>
        <v>2117737</v>
      </c>
      <c r="C2027" s="13" t="s">
        <v>653</v>
      </c>
      <c r="D2027" s="13" t="str">
        <f t="shared" si="30"/>
        <v>Error?</v>
      </c>
    </row>
    <row r="2028" spans="1:4" x14ac:dyDescent="0.2">
      <c r="A2028" s="54">
        <v>1967</v>
      </c>
      <c r="B2028" s="1222">
        <f>'Cap Outlay Deprec 27'!F10</f>
        <v>264560</v>
      </c>
      <c r="C2028" s="13" t="s">
        <v>653</v>
      </c>
      <c r="D2028" s="13" t="str">
        <f t="shared" si="30"/>
        <v>Error?</v>
      </c>
    </row>
    <row r="2029" spans="1:4" x14ac:dyDescent="0.2">
      <c r="A2029" s="54">
        <v>1968</v>
      </c>
      <c r="B2029" s="1222">
        <f>'Cap Outlay Deprec 27'!F12</f>
        <v>2542545</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5240364</v>
      </c>
      <c r="C2031" s="13" t="s">
        <v>653</v>
      </c>
      <c r="D2031" s="13" t="str">
        <f t="shared" si="30"/>
        <v>Error?</v>
      </c>
    </row>
    <row r="2032" spans="1:4" x14ac:dyDescent="0.2">
      <c r="A2032" s="82">
        <v>1971</v>
      </c>
      <c r="D2032" s="13" t="str">
        <f t="shared" si="30"/>
        <v>OK</v>
      </c>
    </row>
    <row r="2033" spans="1:4" x14ac:dyDescent="0.2">
      <c r="A2033" s="54">
        <v>1972</v>
      </c>
      <c r="B2033" s="1222">
        <f>'Cap Outlay Deprec 27'!H8</f>
        <v>976547</v>
      </c>
      <c r="D2033" s="13" t="str">
        <f t="shared" si="30"/>
        <v>Error?</v>
      </c>
    </row>
    <row r="2034" spans="1:4" x14ac:dyDescent="0.2">
      <c r="A2034" s="54">
        <v>1973</v>
      </c>
      <c r="B2034" s="1222">
        <f>'Cap Outlay Deprec 27'!H10</f>
        <v>58713</v>
      </c>
      <c r="D2034" s="13" t="str">
        <f t="shared" si="30"/>
        <v>Error?</v>
      </c>
    </row>
    <row r="2035" spans="1:4" x14ac:dyDescent="0.2">
      <c r="A2035" s="54">
        <v>1974</v>
      </c>
      <c r="B2035" s="1222">
        <f>'Cap Outlay Deprec 27'!H12</f>
        <v>2312135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3552875</v>
      </c>
      <c r="C2037" s="13" t="s">
        <v>653</v>
      </c>
      <c r="D2037" s="13" t="str">
        <f t="shared" si="30"/>
        <v>Error?</v>
      </c>
    </row>
    <row r="2038" spans="1:4" x14ac:dyDescent="0.2">
      <c r="A2038" s="82">
        <v>1977</v>
      </c>
      <c r="D2038" s="13" t="str">
        <f t="shared" si="30"/>
        <v>OK</v>
      </c>
    </row>
    <row r="2039" spans="1:4" x14ac:dyDescent="0.2">
      <c r="A2039" s="54">
        <v>1978</v>
      </c>
      <c r="B2039" s="1222">
        <f>'Cap Outlay Deprec 27'!I8</f>
        <v>42354</v>
      </c>
      <c r="D2039" s="13" t="str">
        <f t="shared" si="30"/>
        <v>Error?</v>
      </c>
    </row>
    <row r="2040" spans="1:4" x14ac:dyDescent="0.2">
      <c r="A2040" s="54">
        <v>1979</v>
      </c>
      <c r="B2040" s="1222">
        <f>'Cap Outlay Deprec 27'!I10</f>
        <v>8249</v>
      </c>
      <c r="D2040" s="13" t="str">
        <f t="shared" si="30"/>
        <v>Error?</v>
      </c>
    </row>
    <row r="2041" spans="1:4" x14ac:dyDescent="0.2">
      <c r="A2041" s="54">
        <v>1980</v>
      </c>
      <c r="B2041" s="1222">
        <f>'Cap Outlay Deprec 27'!I12</f>
        <v>38067</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98047</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1018901</v>
      </c>
      <c r="C2051" s="13" t="s">
        <v>653</v>
      </c>
      <c r="D2051" s="13" t="str">
        <f t="shared" si="31"/>
        <v>Error?</v>
      </c>
    </row>
    <row r="2052" spans="1:4" x14ac:dyDescent="0.2">
      <c r="A2052" s="54">
        <v>1991</v>
      </c>
      <c r="B2052" s="1222">
        <f>'Cap Outlay Deprec 27'!K10</f>
        <v>66962</v>
      </c>
      <c r="C2052" s="13" t="s">
        <v>653</v>
      </c>
      <c r="D2052" s="13" t="str">
        <f t="shared" si="31"/>
        <v>Error?</v>
      </c>
    </row>
    <row r="2053" spans="1:4" x14ac:dyDescent="0.2">
      <c r="A2053" s="54">
        <v>1992</v>
      </c>
      <c r="B2053" s="1222">
        <f>'Cap Outlay Deprec 27'!K12</f>
        <v>2350202</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3650922</v>
      </c>
      <c r="C2055" s="13" t="s">
        <v>653</v>
      </c>
      <c r="D2055" s="13" t="str">
        <f t="shared" si="31"/>
        <v>Error?</v>
      </c>
    </row>
    <row r="2056" spans="1:4" x14ac:dyDescent="0.2">
      <c r="A2056" s="54">
        <v>1995</v>
      </c>
      <c r="B2056" s="1222">
        <f>'Cap Outlay Deprec 27'!L5</f>
        <v>100665</v>
      </c>
      <c r="C2056" s="13" t="s">
        <v>653</v>
      </c>
      <c r="D2056" s="13" t="str">
        <f t="shared" si="31"/>
        <v>Error?</v>
      </c>
    </row>
    <row r="2057" spans="1:4" x14ac:dyDescent="0.2">
      <c r="A2057" s="54">
        <v>1996</v>
      </c>
      <c r="B2057" s="1222">
        <f>'Cap Outlay Deprec 27'!L8</f>
        <v>1098836</v>
      </c>
      <c r="C2057" s="13" t="s">
        <v>653</v>
      </c>
      <c r="D2057" s="13" t="str">
        <f t="shared" si="31"/>
        <v>Error?</v>
      </c>
    </row>
    <row r="2058" spans="1:4" x14ac:dyDescent="0.2">
      <c r="A2058" s="54">
        <v>1997</v>
      </c>
      <c r="B2058" s="1222">
        <f>'Cap Outlay Deprec 27'!L10</f>
        <v>197598</v>
      </c>
      <c r="C2058" s="13" t="s">
        <v>653</v>
      </c>
      <c r="D2058" s="13" t="str">
        <f t="shared" si="31"/>
        <v>Error?</v>
      </c>
    </row>
    <row r="2059" spans="1:4" x14ac:dyDescent="0.2">
      <c r="A2059" s="54">
        <v>1998</v>
      </c>
      <c r="B2059" s="1222">
        <f>'Cap Outlay Deprec 27'!L12</f>
        <v>192343</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1589442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103540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103540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2476462</v>
      </c>
      <c r="C2551" s="13" t="s">
        <v>653</v>
      </c>
      <c r="D2551" s="13" t="str">
        <f t="shared" si="38"/>
        <v>Error?</v>
      </c>
    </row>
    <row r="2552" spans="1:4" x14ac:dyDescent="0.2">
      <c r="A2552" s="82">
        <v>2491</v>
      </c>
      <c r="D2552" s="13" t="str">
        <f t="shared" si="38"/>
        <v>OK</v>
      </c>
    </row>
    <row r="2553" spans="1:4" x14ac:dyDescent="0.2">
      <c r="A2553" s="54">
        <v>2492</v>
      </c>
      <c r="B2553" s="1222">
        <f>'Acct Summary 7-8'!C6</f>
        <v>406799</v>
      </c>
      <c r="C2553" s="13" t="s">
        <v>653</v>
      </c>
      <c r="D2553" s="13" t="str">
        <f t="shared" si="38"/>
        <v>Error?</v>
      </c>
    </row>
    <row r="2554" spans="1:4" x14ac:dyDescent="0.2">
      <c r="A2554" s="54">
        <v>2493</v>
      </c>
      <c r="B2554" s="1222">
        <f>'Acct Summary 7-8'!C7</f>
        <v>3873285</v>
      </c>
      <c r="C2554" s="13" t="s">
        <v>653</v>
      </c>
      <c r="D2554" s="13" t="str">
        <f t="shared" si="38"/>
        <v>Error?</v>
      </c>
    </row>
    <row r="2555" spans="1:4" x14ac:dyDescent="0.2">
      <c r="A2555" s="54">
        <v>2494</v>
      </c>
      <c r="B2555" s="1222">
        <f>'Acct Summary 7-8'!C8</f>
        <v>6756546</v>
      </c>
      <c r="C2555" s="13" t="s">
        <v>653</v>
      </c>
      <c r="D2555" s="13" t="str">
        <f t="shared" si="38"/>
        <v>Error?</v>
      </c>
    </row>
    <row r="2556" spans="1:4" x14ac:dyDescent="0.2">
      <c r="A2556" s="54">
        <v>2495</v>
      </c>
      <c r="B2556" s="1222">
        <f>'Acct Summary 7-8'!C12</f>
        <v>2348959</v>
      </c>
      <c r="C2556" s="13" t="s">
        <v>653</v>
      </c>
      <c r="D2556" s="13" t="str">
        <f t="shared" si="38"/>
        <v>Error?</v>
      </c>
    </row>
    <row r="2557" spans="1:4" x14ac:dyDescent="0.2">
      <c r="A2557" s="54">
        <v>2496</v>
      </c>
      <c r="B2557" s="1222">
        <f>'Acct Summary 7-8'!C13</f>
        <v>4234273</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103540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6686772</v>
      </c>
      <c r="C2561" s="13" t="s">
        <v>653</v>
      </c>
      <c r="D2561" s="13" t="str">
        <f t="shared" si="39"/>
        <v>Error?</v>
      </c>
    </row>
    <row r="2562" spans="1:4" x14ac:dyDescent="0.2">
      <c r="A2562" s="54">
        <v>2501</v>
      </c>
      <c r="B2562" s="1222">
        <f>'Acct Summary 7-8'!C20</f>
        <v>69774</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1622</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1622</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1622</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5937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5937</v>
      </c>
      <c r="D2914" s="13" t="str">
        <f t="shared" si="44"/>
        <v>Error?</v>
      </c>
    </row>
    <row r="2915" spans="1:4" x14ac:dyDescent="0.2">
      <c r="A2915" s="82">
        <v>2854</v>
      </c>
      <c r="D2915" s="13" t="str">
        <f t="shared" si="44"/>
        <v>OK</v>
      </c>
    </row>
    <row r="2916" spans="1:4" x14ac:dyDescent="0.2">
      <c r="A2916" s="54">
        <v>2855</v>
      </c>
      <c r="B2916" s="1222">
        <f>'Assets-Liab 5-6'!L34</f>
        <v>5937</v>
      </c>
      <c r="C2916" s="13" t="s">
        <v>653</v>
      </c>
      <c r="D2916" s="13" t="str">
        <f t="shared" si="44"/>
        <v>Error?</v>
      </c>
    </row>
    <row r="2917" spans="1:4" x14ac:dyDescent="0.2">
      <c r="A2917" s="54">
        <v>2856</v>
      </c>
      <c r="B2917" s="1222">
        <f>'Assets-Liab 5-6'!L41</f>
        <v>5937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103540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103540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69774</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1622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1604119</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674780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39408</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28581</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2071</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2348959</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2074264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288738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5937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33278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716703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7473249</v>
      </c>
      <c r="C4122" s="13" t="s">
        <v>653</v>
      </c>
      <c r="D4122" s="13" t="str">
        <f t="shared" si="63"/>
        <v>Error?</v>
      </c>
    </row>
    <row r="4123" spans="1:4" x14ac:dyDescent="0.2">
      <c r="A4123" s="54">
        <v>4062</v>
      </c>
      <c r="B4123" s="1222">
        <f>'Acct Summary 7-8'!D10</f>
        <v>1622</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716703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7403475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2363002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86942</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169323</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2759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2452454</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2452454</v>
      </c>
      <c r="C5087" s="13" t="s">
        <v>653</v>
      </c>
      <c r="D5087" s="13" t="str">
        <f t="shared" si="78"/>
        <v>Error?</v>
      </c>
    </row>
    <row r="5088" spans="1:4" x14ac:dyDescent="0.2">
      <c r="A5088" s="54">
        <v>5027</v>
      </c>
      <c r="B5088" s="1222">
        <f>'Revenues 9-14'!C65</f>
        <v>6990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6990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506</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221</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727</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650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650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8500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2327</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2055</v>
      </c>
      <c r="D5119" s="13" t="str">
        <f t="shared" ref="D5119:D5182" si="79">IF(ISBLANK(B5119),"OK",IF(A5119-B5119=0,"OK","Error?"))</f>
        <v>Error?</v>
      </c>
    </row>
    <row r="5120" spans="1:4" x14ac:dyDescent="0.2">
      <c r="A5120" s="54">
        <v>5059</v>
      </c>
      <c r="B5120" s="1222">
        <f>'Revenues 9-14'!C108</f>
        <v>15641</v>
      </c>
      <c r="C5120" s="13" t="s">
        <v>653</v>
      </c>
      <c r="D5120" s="13" t="str">
        <f t="shared" si="79"/>
        <v>Error?</v>
      </c>
    </row>
    <row r="5121" spans="1:4" x14ac:dyDescent="0.2">
      <c r="A5121" s="54">
        <v>5060</v>
      </c>
      <c r="B5121" s="1222">
        <f>'Revenues 9-14'!C109</f>
        <v>2476462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406528</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406528</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271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406799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406799</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28881</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12856</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41737</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138519</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3436764</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3575283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3873285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3873285</v>
      </c>
      <c r="C5326" s="13" t="s">
        <v>653</v>
      </c>
      <c r="D5326" s="13" t="str">
        <f t="shared" si="82"/>
        <v>Error?</v>
      </c>
    </row>
    <row r="5327" spans="1:4" x14ac:dyDescent="0.2">
      <c r="A5327" s="54">
        <v>5266</v>
      </c>
      <c r="B5327" s="1222">
        <f>'Revenues 9-14'!C275</f>
        <v>6756546</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1622</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1622</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1622</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1622</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5235</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69774</v>
      </c>
      <c r="D6267" s="13" t="str">
        <f t="shared" si="96"/>
        <v>Error?</v>
      </c>
      <c r="E6267" s="13" t="s">
        <v>207</v>
      </c>
    </row>
    <row r="6268" spans="1:5" x14ac:dyDescent="0.2">
      <c r="A6268">
        <v>6207</v>
      </c>
      <c r="B6268" s="1222">
        <f>'Acct Summary 7-8'!D82</f>
        <v>1622</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3.3637955438651973E-2</v>
      </c>
      <c r="D6276" s="13" t="str">
        <f t="shared" si="97"/>
        <v>Error?</v>
      </c>
      <c r="E6276" s="13" t="s">
        <v>207</v>
      </c>
    </row>
    <row r="6277" spans="1:5" x14ac:dyDescent="0.2">
      <c r="A6277">
        <v>6216</v>
      </c>
      <c r="B6277" s="1222">
        <f>'Acct Summary 7-8'!D83</f>
        <v>5.6175494739175305E-3</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5000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35759</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35759</v>
      </c>
      <c r="D6940" s="13" t="str">
        <f t="shared" si="107"/>
        <v>Error?</v>
      </c>
    </row>
    <row r="6941" spans="1:4" x14ac:dyDescent="0.2">
      <c r="A6941">
        <v>6880</v>
      </c>
      <c r="B6941" s="1222">
        <f>'Expenditures 15-22'!L52</f>
        <v>72000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5000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5000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5000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214857</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214857</v>
      </c>
      <c r="D7618" s="13" t="str">
        <f t="shared" si="124"/>
        <v>Error?</v>
      </c>
      <c r="E7618" s="13" t="s">
        <v>20</v>
      </c>
    </row>
    <row r="7619" spans="1:5" x14ac:dyDescent="0.2">
      <c r="A7619">
        <f t="shared" si="123"/>
        <v>7558</v>
      </c>
      <c r="B7619" s="1222">
        <f>'Cap Outlay Deprec 27'!H14</f>
        <v>205480</v>
      </c>
      <c r="D7619" s="13" t="str">
        <f t="shared" si="124"/>
        <v>Error?</v>
      </c>
      <c r="E7619" s="13" t="s">
        <v>20</v>
      </c>
    </row>
    <row r="7620" spans="1:5" x14ac:dyDescent="0.2">
      <c r="A7620">
        <f t="shared" si="123"/>
        <v>7559</v>
      </c>
      <c r="B7620" s="1222">
        <f>'Cap Outlay Deprec 27'!I14</f>
        <v>9377</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214857</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98047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www.w3.org/XML/1998/namespace"/>
    <ds:schemaRef ds:uri="http://schemas.microsoft.com/office/2006/documentManagement/types"/>
    <ds:schemaRef ds:uri="d21dc803-237d-4c68-8692-8d731fd29118"/>
    <ds:schemaRef ds:uri="6ce3111e-7420-4802-b50a-75d4e9a0b980"/>
    <ds:schemaRef ds:uri="http://purl.org/dc/dcmitype/"/>
    <ds:schemaRef ds:uri="http://purl.org/dc/elements/1.1/"/>
    <ds:schemaRef ds:uri="http://purl.org/dc/term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Sec-3</vt:lpstr>
      <vt:lpstr>SF&amp;QC Sec-3 (2)</vt:lpstr>
      <vt:lpstr>SF&amp;QC Sec-3 (3)</vt:lpstr>
      <vt:lpstr>SSPAF</vt:lpstr>
      <vt:lpstr>CAP</vt:lpstr>
      <vt:lpstr>CAP (2)</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2018-05-15T18:47:00Z</cp:lastPrinted>
  <dcterms:created xsi:type="dcterms:W3CDTF">2003-10-29T19:06:34Z</dcterms:created>
  <dcterms:modified xsi:type="dcterms:W3CDTF">2018-05-30T13:54:52Z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